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C-321-EN-D01\Documents\Постановления\2025\"/>
    </mc:Choice>
  </mc:AlternateContent>
  <bookViews>
    <workbookView xWindow="-15" yWindow="45" windowWidth="14520" windowHeight="12480"/>
  </bookViews>
  <sheets>
    <sheet name="№ 1-ИП ТС" sheetId="1" r:id="rId1"/>
    <sheet name="№ 2-ИП ТС" sheetId="2" r:id="rId2"/>
    <sheet name="№ 3-ИП ТС" sheetId="3" r:id="rId3"/>
    <sheet name="№ 4-ИП ТС" sheetId="4" r:id="rId4"/>
    <sheet name="№ 5-ИП ТС" sheetId="5" r:id="rId5"/>
  </sheets>
  <definedNames>
    <definedName name="_xlnm.Print_Area" localSheetId="0">'№ 1-ИП ТС'!$A$1:$C$28</definedName>
    <definedName name="_xlnm.Print_Area" localSheetId="1">'№ 2-ИП ТС'!$A$1:$AI$20</definedName>
    <definedName name="_xlnm.Print_Area" localSheetId="2">'№ 3-ИП ТС'!$A$1:$I$27</definedName>
    <definedName name="_xlnm.Print_Area" localSheetId="3">'№ 4-ИП ТС'!$A$1:$Q$15</definedName>
    <definedName name="_xlnm.Print_Area" localSheetId="4">'№ 5-ИП ТС'!$A$1:$H$26</definedName>
  </definedNames>
  <calcPr calcId="162913"/>
</workbook>
</file>

<file path=xl/calcChain.xml><?xml version="1.0" encoding="utf-8"?>
<calcChain xmlns="http://schemas.openxmlformats.org/spreadsheetml/2006/main">
  <c r="H26" i="5" l="1"/>
  <c r="D26" i="5"/>
  <c r="C22" i="3" l="1"/>
  <c r="Y16" i="2" l="1"/>
  <c r="AI18" i="2" l="1"/>
  <c r="AI19" i="2" s="1"/>
  <c r="AH18" i="2"/>
  <c r="AH19" i="2" s="1"/>
  <c r="AG18" i="2"/>
  <c r="AG19" i="2" s="1"/>
  <c r="AF18" i="2"/>
  <c r="AF19" i="2" s="1"/>
  <c r="AE18" i="2"/>
  <c r="AE19" i="2" s="1"/>
  <c r="AD18" i="2"/>
  <c r="AD19" i="2" s="1"/>
  <c r="AC18" i="2"/>
  <c r="AC19" i="2" s="1"/>
  <c r="AB18" i="2"/>
  <c r="AB19" i="2" s="1"/>
  <c r="AA18" i="2"/>
  <c r="AA19" i="2" s="1"/>
  <c r="X18" i="2"/>
  <c r="X19" i="2" s="1"/>
  <c r="Y17" i="2"/>
  <c r="Y18" i="2" s="1"/>
  <c r="Y19" i="2" s="1"/>
  <c r="W17" i="2"/>
  <c r="W18" i="2" s="1"/>
  <c r="W19" i="2" s="1"/>
  <c r="G12" i="5" s="1"/>
  <c r="G11" i="5" s="1"/>
  <c r="G26" i="5" s="1"/>
  <c r="V17" i="2"/>
  <c r="V18" i="2" s="1"/>
  <c r="V19" i="2" s="1"/>
  <c r="F12" i="5" s="1"/>
  <c r="F11" i="5" s="1"/>
  <c r="F26" i="5" s="1"/>
  <c r="T17" i="2"/>
  <c r="T19" i="2" s="1"/>
  <c r="S17" i="2"/>
  <c r="S19" i="2" s="1"/>
  <c r="Z17" i="2"/>
  <c r="Z18" i="2" s="1"/>
  <c r="Z19" i="2" s="1"/>
  <c r="R17" i="2"/>
  <c r="E13" i="2"/>
  <c r="B13" i="2"/>
  <c r="R19" i="2" l="1"/>
  <c r="E12" i="5" s="1"/>
  <c r="R18" i="2"/>
  <c r="T18" i="2"/>
  <c r="S18" i="2"/>
  <c r="C12" i="5" l="1"/>
  <c r="E11" i="5"/>
  <c r="E26" i="5" s="1"/>
  <c r="C11" i="5" l="1"/>
  <c r="C26" i="5" s="1"/>
  <c r="C13" i="5"/>
</calcChain>
</file>

<file path=xl/sharedStrings.xml><?xml version="1.0" encoding="utf-8"?>
<sst xmlns="http://schemas.openxmlformats.org/spreadsheetml/2006/main" count="387" uniqueCount="218">
  <si>
    <t>Инвестиционная программа</t>
  </si>
  <si>
    <t>организации, осуществляющей регулируемые виды деятельности</t>
  </si>
  <si>
    <t>Паспорт</t>
  </si>
  <si>
    <t>инвестиционной программы организации, осуществляющей</t>
  </si>
  <si>
    <t>регулируемые виды деятельности в сфере теплоснабжения</t>
  </si>
  <si>
    <t>(наименование регулируемой организации)</t>
  </si>
  <si>
    <t>Наименование регулируемой организации, в отношении которой разрабатывается инвестиционная программа в сфере теплоснабжения</t>
  </si>
  <si>
    <t>Местонахождение регулируемой организации</t>
  </si>
  <si>
    <t>Сроки реализации инвестиционной программы</t>
  </si>
  <si>
    <t>Лицо, ответственное за разработку инвестиционной программы</t>
  </si>
  <si>
    <t>Контакты ответственных за разработку инвестиционной программы лиц</t>
  </si>
  <si>
    <t>Наименование исполнительного органа субъекта Российской Федерации или органа местного самоуправления, утвердившего инвестиционную программу</t>
  </si>
  <si>
    <t>Местонахождение исполнительного органа субъекта Российской Федерации или органа местного самоуправления, утвердившего инвестиционную программу</t>
  </si>
  <si>
    <t>Должностное лицо уполномоченного ответственного органа, утвердившее инвестиционную программу</t>
  </si>
  <si>
    <t>Контакты ответственных за утверждение инвестиционной программы лиц</t>
  </si>
  <si>
    <t>Наименование органа местного самоуправления, согласовавшего инвестиционную программу</t>
  </si>
  <si>
    <t>Местонахождение органа местного самоуправления, согласовавшего инвестиционную программу</t>
  </si>
  <si>
    <t>Должностное лицо уполномоченного ответственного органа, согласовавшее инвестиционную программу</t>
  </si>
  <si>
    <t>Контакты ответственных за согласование инвестиционной программы лиц</t>
  </si>
  <si>
    <t>Кадастровый номер объекта (участка объекта)</t>
  </si>
  <si>
    <t>Вид объекта</t>
  </si>
  <si>
    <t>Описание и место расположения объекта</t>
  </si>
  <si>
    <t>Расходы на реализацию мероприятий в прогнозных ценах, тыс. руб. без НДС</t>
  </si>
  <si>
    <t>Расшифровка источников финансирования инвестиционной программы, тыс. руб. без НДС</t>
  </si>
  <si>
    <t>Наименование и значение показателя</t>
  </si>
  <si>
    <t>Плановые расходы</t>
  </si>
  <si>
    <t>Финансирование, в т.ч. по годам</t>
  </si>
  <si>
    <t>Прибыль, направленная на инвестиции (стр. 1.2 ФП)</t>
  </si>
  <si>
    <t>Средства, полученные за счет платы за подключение (стр. 1.3 ФП)</t>
  </si>
  <si>
    <t>Иные собственные средства (стр. 2 ФП)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</si>
  <si>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 (стр. 4 ФП)</t>
  </si>
  <si>
    <t>Прочие источники финансирования (стр. 5 ФП)</t>
  </si>
  <si>
    <t>до реализации мероприятия</t>
  </si>
  <si>
    <t>после реализации мероприятия</t>
  </si>
  <si>
    <t>Тепловая сеть</t>
  </si>
  <si>
    <t>Тепловая нагрузка, Гкал/ч</t>
  </si>
  <si>
    <t>в том числе:</t>
  </si>
  <si>
    <t>Условный диаметр, мм</t>
  </si>
  <si>
    <t>Пропускная способность, т/ч</t>
  </si>
  <si>
    <t>Протяженность (в однотрубном исчислении), км</t>
  </si>
  <si>
    <t>Способ прокладки</t>
  </si>
  <si>
    <t>ПИР</t>
  </si>
  <si>
    <t>СМР</t>
  </si>
  <si>
    <t>ИТОГО по программе</t>
  </si>
  <si>
    <t>Плановые значения</t>
  </si>
  <si>
    <t>показателей, достижение которых предусмотрено в результате</t>
  </si>
  <si>
    <t>реализации мероприятий инвестиционной программы</t>
  </si>
  <si>
    <t>Наименование показателя</t>
  </si>
  <si>
    <t>Ед. изм.</t>
  </si>
  <si>
    <t>Текущее значение</t>
  </si>
  <si>
    <t>в т.ч. по годам реализации</t>
  </si>
  <si>
    <t>Удельный расход электрической энергии на транспортировку теплоносителя</t>
  </si>
  <si>
    <t>Удельный расход условного топлива на выработку единицы тепловой энергии и (или) теплоносителя</t>
  </si>
  <si>
    <t>Объем присоединяемой тепловой нагрузки новых потребителей</t>
  </si>
  <si>
    <t>Гкал/ч</t>
  </si>
  <si>
    <t>%</t>
  </si>
  <si>
    <t>Потери тепловой энергии при передаче тепловой энергии по тепловым сетям</t>
  </si>
  <si>
    <t>Гкал в год</t>
  </si>
  <si>
    <t>% от полезного отпуска тепловой энергии</t>
  </si>
  <si>
    <t>Потери теплоносителя при передаче тепловой энергии по тепловым сетям</t>
  </si>
  <si>
    <t>тонн в год для воды</t>
  </si>
  <si>
    <t>куб. м для пара</t>
  </si>
  <si>
    <t>Показатели</t>
  </si>
  <si>
    <t>надежности и энергетической эффективности объектов</t>
  </si>
  <si>
    <t>централизованного теплоснабжения</t>
  </si>
  <si>
    <t>Наименование объекта</t>
  </si>
  <si>
    <t>Показатели надежности</t>
  </si>
  <si>
    <t>Показатели энергетической эффективности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</si>
  <si>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</t>
  </si>
  <si>
    <t>Удельный расход топлива 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</t>
  </si>
  <si>
    <t>Отношение величины технологических потерь тепловой энергии, теплоносителя к материальной характеристике тепловой сети</t>
  </si>
  <si>
    <t>Величина технологических потерь при передаче тепловой энергии, теплоносителя по тепловым сетям (для организаций, эксплуатирующих объекты теплоснабжения на основании концессионного соглашения дополнительно указываются по каждому участку тепловой сети)</t>
  </si>
  <si>
    <t>Плановое значение</t>
  </si>
  <si>
    <t>Финансовый план</t>
  </si>
  <si>
    <t>Источники финансирования</t>
  </si>
  <si>
    <t>Расходы на реализацию инвестиционной программы (тыс. руб. без НДС) (с использованием прогнозных индексов цен)</t>
  </si>
  <si>
    <t>по видам деятельности (при наличии нескольких регулируемых видов деятельности, указывается каждый в отдельном столбце, для которого проектируется инвестиционная программа)</t>
  </si>
  <si>
    <t>Всего</t>
  </si>
  <si>
    <t>по годам реализации (указывается по каждому году реализации, на который проектируется инвестиционная программа, в отдельном столбце)</t>
  </si>
  <si>
    <t>амортизационные отчисления с выделением результатов переоценки основных средств и нематериальных активов</t>
  </si>
  <si>
    <t>расходы на капитальные вложения (инвестиции), финансируемые за счет нормативной прибыли, учитываемой в необходимой валовой выручке</t>
  </si>
  <si>
    <t>достигнутая в результате реализации мероприятий инвестиционной программы</t>
  </si>
  <si>
    <t>плата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систем)</t>
  </si>
  <si>
    <t>расходы на уплату лизинговых платежей по договору финансовой аренды (лизинга)</t>
  </si>
  <si>
    <t>Иные собственные средства, за исключением средств, указанных в разделе 1</t>
  </si>
  <si>
    <t>кредиты</t>
  </si>
  <si>
    <t>займы организаций</t>
  </si>
  <si>
    <t>прочие привлеченные средства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</si>
  <si>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</t>
  </si>
  <si>
    <t>Прочие источники финансирования</t>
  </si>
  <si>
    <t>6.1</t>
  </si>
  <si>
    <t>6.2</t>
  </si>
  <si>
    <t>7.1</t>
  </si>
  <si>
    <t>7.2</t>
  </si>
  <si>
    <t>7.3</t>
  </si>
  <si>
    <t>7.4</t>
  </si>
  <si>
    <t>6.3</t>
  </si>
  <si>
    <t>6.4</t>
  </si>
  <si>
    <t>6.5</t>
  </si>
  <si>
    <t>7.5</t>
  </si>
  <si>
    <t>10.1</t>
  </si>
  <si>
    <t>10.3</t>
  </si>
  <si>
    <t>10.4</t>
  </si>
  <si>
    <t>10.5</t>
  </si>
  <si>
    <t>10.6</t>
  </si>
  <si>
    <t>10.7</t>
  </si>
  <si>
    <t>11.1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</si>
  <si>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</si>
  <si>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</si>
  <si>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</si>
  <si>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</si>
  <si>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</si>
  <si>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</si>
  <si>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</si>
  <si>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</si>
  <si>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11.5.1</t>
  </si>
  <si>
    <t>11.5.2</t>
  </si>
  <si>
    <t xml:space="preserve">Министерство жилищно-коммунального хозяйства, энергетики и тарифной политики Смоленской области </t>
  </si>
  <si>
    <t xml:space="preserve"> -</t>
  </si>
  <si>
    <t>Приложение</t>
  </si>
  <si>
    <t>8(4812) 65-58-07</t>
  </si>
  <si>
    <t>№ 1-ИП ТС</t>
  </si>
  <si>
    <t>г. Смоленск, ул. Октябрьской революции, д. 14а</t>
  </si>
  <si>
    <t>№ 2-ИП ТС</t>
  </si>
  <si>
    <t>10.2</t>
  </si>
  <si>
    <t>№ 3-ИП ТС</t>
  </si>
  <si>
    <t>№
п/п</t>
  </si>
  <si>
    <t>№ 4-ИП ТС</t>
  </si>
  <si>
    <t>№ 5-ИП ТС</t>
  </si>
  <si>
    <t xml:space="preserve">    (наименование регулируемой организации)</t>
  </si>
  <si>
    <t>По мероприятиям, согласно Форме № 2-ИП ТС</t>
  </si>
  <si>
    <t>производство тепловой энергии</t>
  </si>
  <si>
    <t>передача тепловой энергии</t>
  </si>
  <si>
    <t>1.</t>
  </si>
  <si>
    <t>1.1.</t>
  </si>
  <si>
    <t>1.2.</t>
  </si>
  <si>
    <t>1.3.</t>
  </si>
  <si>
    <t>1.3.1.</t>
  </si>
  <si>
    <t>1.3.2.</t>
  </si>
  <si>
    <t>1.4.</t>
  </si>
  <si>
    <t>1.5.</t>
  </si>
  <si>
    <t>2.</t>
  </si>
  <si>
    <t>3.</t>
  </si>
  <si>
    <t>3.1.</t>
  </si>
  <si>
    <t>3.2.</t>
  </si>
  <si>
    <t>3.3.</t>
  </si>
  <si>
    <t>4.</t>
  </si>
  <si>
    <t>5.</t>
  </si>
  <si>
    <t>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</si>
  <si>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 Гкал/час установленной мощности</t>
  </si>
  <si>
    <t>в сфере теплоснабжения</t>
  </si>
  <si>
    <t>Министр жилищно-коммунального хозяйства, энергетики и тарифной политики Смоленской области Борисов Н.И.</t>
  </si>
  <si>
    <t>Группа 3. Реконструкция или модернизация существующих объектов в целях снижения уровня износа существующих объектов  и (или) поставки энергии от разных источников</t>
  </si>
  <si>
    <t>Всего по группе 3</t>
  </si>
  <si>
    <t>Фактические значения (2024 год)</t>
  </si>
  <si>
    <t>-</t>
  </si>
  <si>
    <t xml:space="preserve"> Наименование мероприятий</t>
  </si>
  <si>
    <t xml:space="preserve">Основные технические характеристики </t>
  </si>
  <si>
    <t>Год начала реализации мероприятия</t>
  </si>
  <si>
    <t>Год окончания реализации мероприятия</t>
  </si>
  <si>
    <t>Амортизация 
(стр. 1.1 ФП)</t>
  </si>
  <si>
    <t>Экономия расходов</t>
  </si>
  <si>
    <t>Расходы на оплату лизинговых платежей по договору финансовой аренды  (лизинга) (стр. 1.6 ФП)</t>
  </si>
  <si>
    <t>Привлеченные средства на возвратной основе (стр. 23 ФП)</t>
  </si>
  <si>
    <t>8</t>
  </si>
  <si>
    <t>9</t>
  </si>
  <si>
    <t xml:space="preserve">     муниципального унитарного предприятия «Руднятеплоэнерго»     </t>
  </si>
  <si>
    <t>муниципального унитарного предприятия «Руднятеплоэнерго»</t>
  </si>
  <si>
    <t xml:space="preserve">        муниципального унитарного предприятия «Руднятеплоэнерго»      </t>
  </si>
  <si>
    <t xml:space="preserve">       муниципального унитарного предприятия «Руднятеплоэнерго»        </t>
  </si>
  <si>
    <t xml:space="preserve">       муниципального унитарного предприятия «Руднятеплоэнерго»       </t>
  </si>
  <si>
    <t>Муниципальное унитарное предприятие «Руднятеплоэнерго»</t>
  </si>
  <si>
    <t>216790, Смоленская область, г. Рудня, ул. Революционная, д. 21-а</t>
  </si>
  <si>
    <t>Директор МУП «Руднятеплоэнерго» Жевлаков А.Г.</t>
  </si>
  <si>
    <t>8(48141) 5-17-71</t>
  </si>
  <si>
    <t>Администрация муниципального образования «Руднянский муниципальный округ» Смоленской области</t>
  </si>
  <si>
    <t>Глава муниципального образования «Руднянский муниципальный округ» Смоленской области Ивашкин Ю.И.</t>
  </si>
  <si>
    <t>8(48141) 4-25-97</t>
  </si>
  <si>
    <t>2026-2027 годы</t>
  </si>
  <si>
    <t>в сфере теплоснабжения на 2026-2027 годы</t>
  </si>
  <si>
    <t xml:space="preserve">3.1. Реконструкция или модернизация существующих тепловых сетей </t>
  </si>
  <si>
    <t>40</t>
  </si>
  <si>
    <t>0,1</t>
  </si>
  <si>
    <t>подземная</t>
  </si>
  <si>
    <t>0,13</t>
  </si>
  <si>
    <t>5,425</t>
  </si>
  <si>
    <t>2026</t>
  </si>
  <si>
    <t>2027</t>
  </si>
  <si>
    <t>3.1.1.</t>
  </si>
  <si>
    <t>Всего по разделу 3.1</t>
  </si>
  <si>
    <t>Реконструкция тепловых сетей, г. Рудня, ул. Красноярская</t>
  </si>
  <si>
    <t>Реконструкция теплотрассы (г. Рудня, ул. Красноярская)</t>
  </si>
  <si>
    <t>Профинансировано к 2026 году</t>
  </si>
  <si>
    <t>Остаток финансирования</t>
  </si>
  <si>
    <t>Прочие собственные средства (стр. 1.4 ФП)</t>
  </si>
  <si>
    <t>в результате реализации мероприятий инвестиционной программы</t>
  </si>
  <si>
    <t xml:space="preserve">Тепловая сеть </t>
  </si>
  <si>
    <t>№ п/п</t>
  </si>
  <si>
    <t>Текущее значение
(2025 год)</t>
  </si>
  <si>
    <r>
      <t>кВт·ч/м</t>
    </r>
    <r>
      <rPr>
        <vertAlign val="superscript"/>
        <sz val="12"/>
        <color indexed="8"/>
        <rFont val="Times New Roman"/>
        <family val="1"/>
        <charset val="204"/>
      </rPr>
      <t>3</t>
    </r>
  </si>
  <si>
    <t xml:space="preserve">т у.т./Гкал </t>
  </si>
  <si>
    <r>
      <t>т у.т./м</t>
    </r>
    <r>
      <rPr>
        <vertAlign val="superscript"/>
        <sz val="12"/>
        <color indexed="8"/>
        <rFont val="Times New Roman"/>
        <family val="1"/>
        <charset val="204"/>
      </rPr>
      <t>3</t>
    </r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</si>
  <si>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</si>
  <si>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5.1.</t>
  </si>
  <si>
    <t>Экономия тепла</t>
  </si>
  <si>
    <t>в том числе по участкам:</t>
  </si>
  <si>
    <t>5.1.1.</t>
  </si>
  <si>
    <t>Полезный отпуск (отпуск в сеть)</t>
  </si>
  <si>
    <t>6.</t>
  </si>
  <si>
    <t>7.</t>
  </si>
  <si>
    <t>Показатели, характеризующие снижение негативного воздействия  на окружающую среду в соответствии с подпунктом "ж" пункта 10 Правил согласования и утверждения инвестиционных программ организаций, осуществляющих регулируемые виды деятельности в сфере теплоснабжения, а также требований к составу и содержанию таких программ (за исключением таких программ, утверждаемых в соответствии с законодательством Российской Федерации об электроэнергетики), утвержденных постановлением Правительства Российской Федерации от 5 мая 2024 г. № 410</t>
  </si>
  <si>
    <t>Котельная, расположенная по адресу: г. Рудня, ул. Красноярская, д. 44</t>
  </si>
  <si>
    <t>п. 3.1.1</t>
  </si>
  <si>
    <t>Собственные средства:</t>
  </si>
  <si>
    <t>экономия расходов:</t>
  </si>
  <si>
    <t>Средства, привлеченные на возвратной основе:</t>
  </si>
  <si>
    <t>к постановлению Министерства
жилищно-коммунального хозяйства,
энергетики и тарифной политики
Смоленской области 
от 30.10.2025 № 196)</t>
  </si>
  <si>
    <t>Смоленская область, г. Рудня, ул. Киреева, д.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</si>
</sst>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.0000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vertAlign val="superscript"/>
      <sz val="12"/>
      <color indexed="8"/>
      <name val="Times New Roman"/>
      <family val="1"/>
      <charset val="204"/>
    </font>
    <font>
      <sz val="11"/>
      <name val="Segoe UI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74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/>
    <xf numFmtId="0" fontId="4" fillId="0" borderId="0" xfId="0" applyFont="1"/>
    <xf numFmtId="49" fontId="0" fillId="0" borderId="0" xfId="0" applyNumberFormat="1"/>
    <xf numFmtId="49" fontId="1" fillId="0" borderId="0" xfId="0" applyNumberFormat="1" applyFont="1" applyAlignment="1">
      <alignment horizontal="justify" vertical="center"/>
    </xf>
    <xf numFmtId="49" fontId="1" fillId="0" borderId="0" xfId="0" applyNumberFormat="1" applyFont="1"/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8" fillId="0" borderId="0" xfId="0" applyFont="1"/>
    <xf numFmtId="0" fontId="8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49" fontId="10" fillId="2" borderId="3" xfId="0" applyNumberFormat="1" applyFont="1" applyFill="1" applyBorder="1" applyAlignment="1" applyProtection="1">
      <alignment horizontal="center" vertical="center" wrapText="1"/>
    </xf>
    <xf numFmtId="49" fontId="10" fillId="2" borderId="3" xfId="0" applyNumberFormat="1" applyFont="1" applyFill="1" applyBorder="1" applyAlignment="1" applyProtection="1">
      <alignment horizontal="center" vertical="center"/>
    </xf>
    <xf numFmtId="49" fontId="5" fillId="2" borderId="3" xfId="0" applyNumberFormat="1" applyFont="1" applyFill="1" applyBorder="1" applyAlignment="1" applyProtection="1">
      <alignment horizontal="center" vertical="center"/>
    </xf>
    <xf numFmtId="0" fontId="10" fillId="2" borderId="10" xfId="0" applyFont="1" applyFill="1" applyBorder="1" applyProtection="1"/>
    <xf numFmtId="0" fontId="10" fillId="2" borderId="11" xfId="0" applyFont="1" applyFill="1" applyBorder="1" applyProtection="1"/>
    <xf numFmtId="164" fontId="10" fillId="2" borderId="10" xfId="0" applyNumberFormat="1" applyFont="1" applyFill="1" applyBorder="1" applyAlignment="1" applyProtection="1">
      <alignment horizontal="center" vertical="center"/>
    </xf>
    <xf numFmtId="0" fontId="10" fillId="2" borderId="10" xfId="0" applyFont="1" applyFill="1" applyBorder="1" applyAlignment="1" applyProtection="1">
      <alignment horizontal="center" vertical="center"/>
    </xf>
    <xf numFmtId="0" fontId="10" fillId="2" borderId="11" xfId="0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5" fontId="10" fillId="0" borderId="3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0" fillId="2" borderId="3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left" vertical="center" wrapText="1"/>
    </xf>
    <xf numFmtId="164" fontId="10" fillId="2" borderId="10" xfId="0" applyNumberFormat="1" applyFont="1" applyFill="1" applyBorder="1" applyAlignment="1" applyProtection="1">
      <alignment horizontal="left" vertical="center"/>
    </xf>
    <xf numFmtId="0" fontId="11" fillId="2" borderId="10" xfId="0" applyFont="1" applyFill="1" applyBorder="1" applyProtection="1"/>
    <xf numFmtId="49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center" vertical="center"/>
    </xf>
    <xf numFmtId="164" fontId="5" fillId="2" borderId="3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49" fontId="13" fillId="0" borderId="0" xfId="0" applyNumberFormat="1" applyFont="1"/>
    <xf numFmtId="0" fontId="8" fillId="0" borderId="0" xfId="0" applyFont="1" applyBorder="1" applyAlignment="1">
      <alignment horizontal="center" vertical="center" wrapText="1"/>
    </xf>
    <xf numFmtId="0" fontId="14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>
      <alignment vertical="center"/>
    </xf>
    <xf numFmtId="0" fontId="10" fillId="0" borderId="14" xfId="0" applyFont="1" applyFill="1" applyBorder="1" applyAlignment="1" applyProtection="1">
      <alignment horizontal="center" vertical="center" wrapText="1"/>
    </xf>
    <xf numFmtId="1" fontId="10" fillId="2" borderId="14" xfId="0" applyNumberFormat="1" applyFont="1" applyFill="1" applyBorder="1" applyAlignment="1" applyProtection="1">
      <alignment horizontal="center" vertical="center" wrapText="1"/>
    </xf>
    <xf numFmtId="1" fontId="10" fillId="0" borderId="14" xfId="0" applyNumberFormat="1" applyFont="1" applyFill="1" applyBorder="1" applyAlignment="1" applyProtection="1">
      <alignment horizontal="center" vertical="center" wrapText="1"/>
    </xf>
    <xf numFmtId="0" fontId="10" fillId="2" borderId="14" xfId="0" applyFont="1" applyFill="1" applyBorder="1" applyAlignment="1" applyProtection="1">
      <alignment horizontal="center" vertical="center" wrapText="1"/>
    </xf>
    <xf numFmtId="0" fontId="10" fillId="2" borderId="26" xfId="0" applyFont="1" applyFill="1" applyBorder="1" applyAlignment="1" applyProtection="1">
      <alignment horizontal="center" vertical="center" wrapText="1"/>
    </xf>
    <xf numFmtId="164" fontId="10" fillId="0" borderId="14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164" fontId="10" fillId="0" borderId="3" xfId="0" applyNumberFormat="1" applyFont="1" applyFill="1" applyBorder="1" applyAlignment="1" applyProtection="1">
      <alignment horizontal="center" vertical="center" wrapText="1"/>
    </xf>
    <xf numFmtId="0" fontId="10" fillId="2" borderId="26" xfId="0" applyFont="1" applyFill="1" applyBorder="1" applyAlignment="1" applyProtection="1">
      <alignment horizontal="left" vertical="center" wrapText="1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1" fontId="1" fillId="2" borderId="3" xfId="0" applyNumberFormat="1" applyFont="1" applyFill="1" applyBorder="1" applyAlignment="1">
      <alignment horizontal="center" vertical="center" wrapText="1"/>
    </xf>
    <xf numFmtId="0" fontId="10" fillId="0" borderId="27" xfId="0" applyFont="1" applyFill="1" applyBorder="1" applyAlignment="1" applyProtection="1">
      <alignment horizontal="center" vertical="center" wrapText="1"/>
    </xf>
    <xf numFmtId="0" fontId="10" fillId="2" borderId="27" xfId="0" applyFont="1" applyFill="1" applyBorder="1" applyAlignment="1" applyProtection="1">
      <alignment horizontal="center" vertical="center" wrapText="1"/>
    </xf>
    <xf numFmtId="4" fontId="10" fillId="0" borderId="14" xfId="0" applyNumberFormat="1" applyFont="1" applyFill="1" applyBorder="1" applyAlignment="1" applyProtection="1">
      <alignment horizontal="center" vertical="center" wrapText="1"/>
    </xf>
    <xf numFmtId="165" fontId="10" fillId="2" borderId="14" xfId="0" applyNumberFormat="1" applyFont="1" applyFill="1" applyBorder="1" applyAlignment="1" applyProtection="1">
      <alignment horizontal="center" vertical="center" wrapText="1"/>
    </xf>
    <xf numFmtId="1" fontId="10" fillId="2" borderId="3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horizontal="justify" vertical="center"/>
    </xf>
    <xf numFmtId="0" fontId="5" fillId="0" borderId="0" xfId="0" applyFont="1"/>
    <xf numFmtId="0" fontId="5" fillId="0" borderId="3" xfId="0" applyFont="1" applyFill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13" fillId="0" borderId="0" xfId="0" applyFont="1" applyFill="1"/>
    <xf numFmtId="0" fontId="16" fillId="0" borderId="0" xfId="0" applyFont="1"/>
    <xf numFmtId="2" fontId="5" fillId="2" borderId="3" xfId="0" applyNumberFormat="1" applyFont="1" applyFill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justify" vertical="center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17" fillId="2" borderId="3" xfId="0" applyFont="1" applyFill="1" applyBorder="1" applyAlignment="1" applyProtection="1">
      <alignment horizontal="center" vertical="center" wrapText="1"/>
    </xf>
    <xf numFmtId="0" fontId="17" fillId="2" borderId="25" xfId="0" applyFont="1" applyFill="1" applyBorder="1" applyAlignment="1" applyProtection="1">
      <alignment horizontal="left" vertical="center" wrapText="1"/>
    </xf>
    <xf numFmtId="164" fontId="17" fillId="2" borderId="1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/>
    <xf numFmtId="0" fontId="10" fillId="0" borderId="14" xfId="0" applyFont="1" applyFill="1" applyBorder="1" applyAlignment="1" applyProtection="1">
      <alignment horizontal="center" vertical="center" wrapText="1"/>
    </xf>
    <xf numFmtId="0" fontId="10" fillId="2" borderId="14" xfId="0" applyFont="1" applyFill="1" applyBorder="1" applyAlignment="1" applyProtection="1">
      <alignment horizontal="center" vertical="center" wrapText="1"/>
    </xf>
    <xf numFmtId="2" fontId="1" fillId="2" borderId="14" xfId="0" applyNumberFormat="1" applyFont="1" applyFill="1" applyBorder="1" applyAlignment="1" applyProtection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10" fillId="2" borderId="9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vertical="center" wrapText="1"/>
    </xf>
    <xf numFmtId="0" fontId="10" fillId="2" borderId="13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left" vertical="center" wrapText="1"/>
    </xf>
    <xf numFmtId="0" fontId="5" fillId="2" borderId="9" xfId="0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10" fillId="2" borderId="3" xfId="0" applyFont="1" applyFill="1" applyBorder="1" applyAlignment="1" applyProtection="1">
      <alignment horizontal="left" vertical="center" wrapText="1"/>
    </xf>
    <xf numFmtId="0" fontId="10" fillId="2" borderId="9" xfId="0" applyFont="1" applyFill="1" applyBorder="1" applyAlignment="1" applyProtection="1">
      <alignment horizontal="left" vertical="center" wrapText="1"/>
    </xf>
    <xf numFmtId="0" fontId="10" fillId="2" borderId="15" xfId="0" applyFont="1" applyFill="1" applyBorder="1" applyAlignment="1" applyProtection="1">
      <alignment horizontal="left" vertical="center" wrapText="1"/>
    </xf>
    <xf numFmtId="0" fontId="10" fillId="2" borderId="16" xfId="0" applyFont="1" applyFill="1" applyBorder="1" applyAlignment="1" applyProtection="1">
      <alignment horizontal="left" vertical="center" wrapText="1"/>
    </xf>
    <xf numFmtId="0" fontId="10" fillId="2" borderId="17" xfId="0" applyFont="1" applyFill="1" applyBorder="1" applyAlignment="1" applyProtection="1">
      <alignment horizontal="left" vertical="center" wrapText="1"/>
    </xf>
    <xf numFmtId="0" fontId="10" fillId="2" borderId="20" xfId="0" applyFont="1" applyFill="1" applyBorder="1" applyAlignment="1" applyProtection="1">
      <alignment horizontal="left" vertical="center" wrapText="1"/>
    </xf>
    <xf numFmtId="0" fontId="10" fillId="2" borderId="21" xfId="0" applyFont="1" applyFill="1" applyBorder="1" applyAlignment="1" applyProtection="1">
      <alignment horizontal="left" vertical="center" wrapText="1"/>
    </xf>
    <xf numFmtId="0" fontId="10" fillId="2" borderId="22" xfId="0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 applyProtection="1">
      <alignment horizontal="left" vertical="center" wrapText="1"/>
    </xf>
    <xf numFmtId="0" fontId="10" fillId="0" borderId="19" xfId="0" applyFont="1" applyFill="1" applyBorder="1" applyAlignment="1" applyProtection="1">
      <alignment horizontal="left" vertical="center" wrapText="1"/>
    </xf>
    <xf numFmtId="0" fontId="10" fillId="0" borderId="21" xfId="0" applyFont="1" applyFill="1" applyBorder="1" applyAlignment="1" applyProtection="1">
      <alignment horizontal="left" vertical="center" wrapText="1"/>
    </xf>
    <xf numFmtId="0" fontId="10" fillId="0" borderId="22" xfId="0" applyFont="1" applyFill="1" applyBorder="1" applyAlignment="1" applyProtection="1">
      <alignment horizontal="left" vertical="center" wrapText="1"/>
    </xf>
    <xf numFmtId="0" fontId="10" fillId="0" borderId="23" xfId="0" applyFont="1" applyFill="1" applyBorder="1" applyAlignment="1" applyProtection="1">
      <alignment horizontal="left" vertical="center" wrapText="1"/>
    </xf>
    <xf numFmtId="0" fontId="10" fillId="0" borderId="24" xfId="0" applyFont="1" applyFill="1" applyBorder="1" applyAlignment="1" applyProtection="1">
      <alignment horizontal="left" vertical="center" wrapText="1"/>
    </xf>
    <xf numFmtId="0" fontId="10" fillId="0" borderId="25" xfId="0" applyFont="1" applyFill="1" applyBorder="1" applyAlignment="1" applyProtection="1">
      <alignment horizontal="left" vertical="center" wrapText="1"/>
    </xf>
    <xf numFmtId="1" fontId="10" fillId="2" borderId="23" xfId="0" applyNumberFormat="1" applyFont="1" applyFill="1" applyBorder="1" applyAlignment="1" applyProtection="1">
      <alignment horizontal="left" vertical="center" wrapText="1"/>
    </xf>
    <xf numFmtId="0" fontId="10" fillId="2" borderId="24" xfId="0" applyFont="1" applyFill="1" applyBorder="1" applyAlignment="1" applyProtection="1">
      <alignment horizontal="left" vertical="center" wrapText="1"/>
    </xf>
    <xf numFmtId="0" fontId="10" fillId="2" borderId="25" xfId="0" applyFont="1" applyFill="1" applyBorder="1" applyAlignment="1" applyProtection="1">
      <alignment horizontal="left" vertical="center" wrapText="1"/>
    </xf>
    <xf numFmtId="1" fontId="10" fillId="2" borderId="16" xfId="0" applyNumberFormat="1" applyFont="1" applyFill="1" applyBorder="1" applyAlignment="1" applyProtection="1">
      <alignment horizontal="left" vertical="center" wrapText="1"/>
    </xf>
    <xf numFmtId="1" fontId="10" fillId="2" borderId="21" xfId="0" applyNumberFormat="1" applyFont="1" applyFill="1" applyBorder="1" applyAlignment="1" applyProtection="1">
      <alignment horizontal="left" vertical="center" wrapText="1"/>
    </xf>
    <xf numFmtId="0" fontId="10" fillId="2" borderId="28" xfId="0" applyFont="1" applyFill="1" applyBorder="1" applyAlignment="1" applyProtection="1">
      <alignment horizontal="center" vertical="center" wrapText="1"/>
    </xf>
    <xf numFmtId="0" fontId="10" fillId="2" borderId="18" xfId="0" applyFont="1" applyFill="1" applyBorder="1" applyAlignment="1" applyProtection="1">
      <alignment horizontal="center" vertical="center" wrapText="1"/>
    </xf>
    <xf numFmtId="0" fontId="10" fillId="2" borderId="29" xfId="0" applyFont="1" applyFill="1" applyBorder="1" applyAlignment="1" applyProtection="1">
      <alignment horizontal="center" vertical="center" wrapText="1"/>
    </xf>
    <xf numFmtId="0" fontId="10" fillId="2" borderId="23" xfId="0" applyFont="1" applyFill="1" applyBorder="1" applyAlignment="1" applyProtection="1">
      <alignment horizontal="left" vertical="center" wrapText="1"/>
    </xf>
    <xf numFmtId="0" fontId="10" fillId="2" borderId="26" xfId="0" applyFont="1" applyFill="1" applyBorder="1" applyAlignment="1" applyProtection="1">
      <alignment horizontal="center" vertical="center" wrapText="1"/>
    </xf>
    <xf numFmtId="0" fontId="10" fillId="2" borderId="27" xfId="0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/>
    </xf>
    <xf numFmtId="0" fontId="10" fillId="2" borderId="15" xfId="0" applyFont="1" applyFill="1" applyBorder="1" applyAlignment="1" applyProtection="1">
      <alignment horizontal="center" vertic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17" xfId="0" applyFont="1" applyFill="1" applyBorder="1" applyAlignment="1" applyProtection="1">
      <alignment horizontal="center" vertical="center" wrapText="1"/>
    </xf>
    <xf numFmtId="0" fontId="10" fillId="2" borderId="0" xfId="0" applyFont="1" applyFill="1" applyAlignment="1" applyProtection="1">
      <alignment horizontal="center" vertical="center" wrapText="1"/>
    </xf>
    <xf numFmtId="0" fontId="10" fillId="2" borderId="19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center" wrapText="1"/>
    </xf>
    <xf numFmtId="0" fontId="10" fillId="2" borderId="21" xfId="0" applyFont="1" applyFill="1" applyBorder="1" applyAlignment="1" applyProtection="1">
      <alignment horizontal="center" vertical="center" wrapText="1"/>
    </xf>
    <xf numFmtId="0" fontId="10" fillId="2" borderId="22" xfId="0" applyFont="1" applyFill="1" applyBorder="1" applyAlignment="1" applyProtection="1">
      <alignment horizontal="center" vertical="center" wrapText="1"/>
    </xf>
    <xf numFmtId="0" fontId="10" fillId="0" borderId="14" xfId="0" applyFont="1" applyFill="1" applyBorder="1" applyAlignment="1" applyProtection="1">
      <alignment horizontal="center" vertical="center" wrapText="1"/>
    </xf>
    <xf numFmtId="0" fontId="10" fillId="2" borderId="14" xfId="0" applyFont="1" applyFill="1" applyBorder="1" applyAlignment="1" applyProtection="1">
      <alignment horizontal="center" vertical="center" wrapText="1"/>
    </xf>
    <xf numFmtId="1" fontId="10" fillId="2" borderId="23" xfId="0" applyNumberFormat="1" applyFont="1" applyFill="1" applyBorder="1" applyAlignment="1" applyProtection="1">
      <alignment horizontal="center" vertical="center" wrapText="1"/>
    </xf>
    <xf numFmtId="0" fontId="10" fillId="2" borderId="24" xfId="0" applyFont="1" applyFill="1" applyBorder="1" applyAlignment="1" applyProtection="1">
      <alignment horizontal="center" vertical="center" wrapText="1"/>
    </xf>
    <xf numFmtId="0" fontId="10" fillId="2" borderId="25" xfId="0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login.consultant.ru/link/?req=doc&amp;base=LAW&amp;n=425687&amp;date=15.03.2023&amp;dst=100128&amp;field=13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view="pageBreakPreview" zoomScaleNormal="90" zoomScaleSheetLayoutView="100" workbookViewId="0"/>
  </sheetViews>
  <sheetFormatPr defaultRowHeight="61.5" customHeight="1" x14ac:dyDescent="0.25"/>
  <cols>
    <col min="1" max="1" width="57.140625" customWidth="1"/>
    <col min="2" max="2" width="12.140625" customWidth="1"/>
    <col min="3" max="3" width="49" customWidth="1"/>
  </cols>
  <sheetData>
    <row r="1" spans="1:3" ht="21.95" customHeight="1" x14ac:dyDescent="0.3">
      <c r="A1" s="19"/>
      <c r="B1" s="25"/>
      <c r="C1" s="22" t="s">
        <v>119</v>
      </c>
    </row>
    <row r="2" spans="1:3" ht="99" customHeight="1" x14ac:dyDescent="0.25">
      <c r="A2" s="19"/>
      <c r="B2" s="25"/>
      <c r="C2" s="23" t="s">
        <v>216</v>
      </c>
    </row>
    <row r="3" spans="1:3" ht="15.75" customHeight="1" x14ac:dyDescent="0.25">
      <c r="A3" s="19"/>
      <c r="B3" s="25"/>
      <c r="C3" s="19"/>
    </row>
    <row r="4" spans="1:3" ht="15.75" customHeight="1" x14ac:dyDescent="0.25">
      <c r="A4" s="95" t="s">
        <v>0</v>
      </c>
      <c r="B4" s="95"/>
      <c r="C4" s="95"/>
    </row>
    <row r="5" spans="1:3" ht="15.75" customHeight="1" x14ac:dyDescent="0.25">
      <c r="A5" s="95" t="s">
        <v>1</v>
      </c>
      <c r="B5" s="95"/>
      <c r="C5" s="95"/>
    </row>
    <row r="6" spans="1:3" ht="15.75" customHeight="1" x14ac:dyDescent="0.25">
      <c r="A6" s="95" t="s">
        <v>150</v>
      </c>
      <c r="B6" s="95"/>
      <c r="C6" s="95"/>
    </row>
    <row r="7" spans="1:3" ht="15.75" customHeight="1" x14ac:dyDescent="0.3">
      <c r="A7" s="10"/>
      <c r="B7" s="10"/>
      <c r="C7" s="6"/>
    </row>
    <row r="8" spans="1:3" ht="15.75" customHeight="1" x14ac:dyDescent="0.25">
      <c r="A8" s="97" t="s">
        <v>121</v>
      </c>
      <c r="B8" s="97"/>
      <c r="C8" s="97"/>
    </row>
    <row r="9" spans="1:3" ht="15.75" customHeight="1" x14ac:dyDescent="0.25">
      <c r="A9" s="98"/>
      <c r="B9" s="98"/>
      <c r="C9" s="98"/>
    </row>
    <row r="10" spans="1:3" ht="15.75" customHeight="1" x14ac:dyDescent="0.25">
      <c r="A10" s="98" t="s">
        <v>2</v>
      </c>
      <c r="B10" s="98"/>
      <c r="C10" s="98"/>
    </row>
    <row r="11" spans="1:3" ht="15.75" customHeight="1" x14ac:dyDescent="0.25">
      <c r="A11" s="98" t="s">
        <v>3</v>
      </c>
      <c r="B11" s="98"/>
      <c r="C11" s="98"/>
    </row>
    <row r="12" spans="1:3" ht="15.75" customHeight="1" x14ac:dyDescent="0.25">
      <c r="A12" s="98" t="s">
        <v>4</v>
      </c>
      <c r="B12" s="98"/>
      <c r="C12" s="98"/>
    </row>
    <row r="13" spans="1:3" ht="21.75" customHeight="1" x14ac:dyDescent="0.25">
      <c r="A13" s="99" t="s">
        <v>166</v>
      </c>
      <c r="B13" s="99"/>
      <c r="C13" s="100"/>
    </row>
    <row r="14" spans="1:3" ht="15.75" customHeight="1" x14ac:dyDescent="0.25">
      <c r="A14" s="96" t="s">
        <v>5</v>
      </c>
      <c r="B14" s="96"/>
      <c r="C14" s="96"/>
    </row>
    <row r="15" spans="1:3" ht="12.75" customHeight="1" x14ac:dyDescent="0.25">
      <c r="A15" s="2"/>
      <c r="B15" s="2"/>
    </row>
    <row r="16" spans="1:3" ht="52.5" customHeight="1" x14ac:dyDescent="0.25">
      <c r="A16" s="17" t="s">
        <v>6</v>
      </c>
      <c r="B16" s="93" t="s">
        <v>171</v>
      </c>
      <c r="C16" s="94"/>
    </row>
    <row r="17" spans="1:3" ht="30.75" customHeight="1" x14ac:dyDescent="0.25">
      <c r="A17" s="17" t="s">
        <v>7</v>
      </c>
      <c r="B17" s="93" t="s">
        <v>172</v>
      </c>
      <c r="C17" s="94"/>
    </row>
    <row r="18" spans="1:3" ht="24" customHeight="1" x14ac:dyDescent="0.25">
      <c r="A18" s="17" t="s">
        <v>8</v>
      </c>
      <c r="B18" s="93" t="s">
        <v>178</v>
      </c>
      <c r="C18" s="94"/>
    </row>
    <row r="19" spans="1:3" ht="38.25" customHeight="1" x14ac:dyDescent="0.25">
      <c r="A19" s="17" t="s">
        <v>9</v>
      </c>
      <c r="B19" s="93" t="s">
        <v>173</v>
      </c>
      <c r="C19" s="94"/>
    </row>
    <row r="20" spans="1:3" ht="36" customHeight="1" x14ac:dyDescent="0.25">
      <c r="A20" s="17" t="s">
        <v>10</v>
      </c>
      <c r="B20" s="93" t="s">
        <v>174</v>
      </c>
      <c r="C20" s="94"/>
    </row>
    <row r="21" spans="1:3" ht="61.5" customHeight="1" x14ac:dyDescent="0.25">
      <c r="A21" s="17" t="s">
        <v>11</v>
      </c>
      <c r="B21" s="93" t="s">
        <v>117</v>
      </c>
      <c r="C21" s="94"/>
    </row>
    <row r="22" spans="1:3" ht="63.75" customHeight="1" x14ac:dyDescent="0.25">
      <c r="A22" s="17" t="s">
        <v>12</v>
      </c>
      <c r="B22" s="93" t="s">
        <v>122</v>
      </c>
      <c r="C22" s="94"/>
    </row>
    <row r="23" spans="1:3" ht="36" customHeight="1" x14ac:dyDescent="0.25">
      <c r="A23" s="17" t="s">
        <v>13</v>
      </c>
      <c r="B23" s="93" t="s">
        <v>151</v>
      </c>
      <c r="C23" s="94"/>
    </row>
    <row r="24" spans="1:3" ht="35.25" customHeight="1" x14ac:dyDescent="0.25">
      <c r="A24" s="17" t="s">
        <v>14</v>
      </c>
      <c r="B24" s="93" t="s">
        <v>120</v>
      </c>
      <c r="C24" s="94"/>
    </row>
    <row r="25" spans="1:3" ht="48.75" customHeight="1" x14ac:dyDescent="0.25">
      <c r="A25" s="17" t="s">
        <v>15</v>
      </c>
      <c r="B25" s="91" t="s">
        <v>175</v>
      </c>
      <c r="C25" s="92"/>
    </row>
    <row r="26" spans="1:3" ht="41.25" customHeight="1" x14ac:dyDescent="0.25">
      <c r="A26" s="17" t="s">
        <v>16</v>
      </c>
      <c r="B26" s="91" t="s">
        <v>217</v>
      </c>
      <c r="C26" s="92"/>
    </row>
    <row r="27" spans="1:3" ht="50.25" customHeight="1" x14ac:dyDescent="0.25">
      <c r="A27" s="17" t="s">
        <v>17</v>
      </c>
      <c r="B27" s="91" t="s">
        <v>176</v>
      </c>
      <c r="C27" s="92"/>
    </row>
    <row r="28" spans="1:3" ht="42" customHeight="1" x14ac:dyDescent="0.25">
      <c r="A28" s="17" t="s">
        <v>18</v>
      </c>
      <c r="B28" s="91" t="s">
        <v>177</v>
      </c>
      <c r="C28" s="92"/>
    </row>
  </sheetData>
  <mergeCells count="23">
    <mergeCell ref="A4:C4"/>
    <mergeCell ref="A14:C14"/>
    <mergeCell ref="A8:C8"/>
    <mergeCell ref="A6:C6"/>
    <mergeCell ref="A5:C5"/>
    <mergeCell ref="A9:C9"/>
    <mergeCell ref="A10:C10"/>
    <mergeCell ref="A11:C11"/>
    <mergeCell ref="A12:C12"/>
    <mergeCell ref="A13:C13"/>
    <mergeCell ref="B16:C16"/>
    <mergeCell ref="B17:C17"/>
    <mergeCell ref="B18:C18"/>
    <mergeCell ref="B19:C19"/>
    <mergeCell ref="B20:C20"/>
    <mergeCell ref="B26:C26"/>
    <mergeCell ref="B27:C27"/>
    <mergeCell ref="B28:C28"/>
    <mergeCell ref="B21:C21"/>
    <mergeCell ref="B22:C22"/>
    <mergeCell ref="B23:C23"/>
    <mergeCell ref="B24:C24"/>
    <mergeCell ref="B25:C25"/>
  </mergeCells>
  <pageMargins left="0.78740157480314965" right="0.39370078740157483" top="0.78740157480314965" bottom="0.78740157480314965" header="0.39370078740157483" footer="0.39370078740157483"/>
  <pageSetup paperSize="9" scale="76" firstPageNumber="2" orientation="portrait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"/>
  <sheetViews>
    <sheetView view="pageBreakPreview" zoomScaleNormal="70" zoomScaleSheetLayoutView="100" workbookViewId="0"/>
  </sheetViews>
  <sheetFormatPr defaultRowHeight="15" x14ac:dyDescent="0.25"/>
  <cols>
    <col min="1" max="1" width="6.5703125" style="13" customWidth="1"/>
    <col min="2" max="2" width="28.28515625" customWidth="1"/>
    <col min="3" max="3" width="17.42578125" customWidth="1"/>
    <col min="4" max="4" width="11.85546875" customWidth="1"/>
    <col min="5" max="5" width="23.85546875" customWidth="1"/>
    <col min="6" max="6" width="11.5703125" customWidth="1"/>
    <col min="7" max="7" width="13.85546875" customWidth="1"/>
    <col min="8" max="8" width="16.28515625" customWidth="1"/>
    <col min="9" max="9" width="11.5703125" customWidth="1"/>
    <col min="10" max="10" width="11.7109375" customWidth="1"/>
    <col min="11" max="11" width="11.5703125" customWidth="1"/>
    <col min="12" max="12" width="13.85546875" customWidth="1"/>
    <col min="13" max="13" width="16.28515625" customWidth="1"/>
    <col min="14" max="14" width="11.5703125" customWidth="1"/>
    <col min="15" max="15" width="11.7109375" customWidth="1"/>
    <col min="16" max="17" width="15.7109375" style="8" customWidth="1"/>
    <col min="18" max="18" width="11.7109375" customWidth="1"/>
    <col min="19" max="19" width="8.85546875" customWidth="1"/>
    <col min="20" max="20" width="11.140625" customWidth="1"/>
    <col min="21" max="21" width="20.140625" customWidth="1"/>
    <col min="22" max="22" width="10.85546875" customWidth="1"/>
    <col min="23" max="23" width="10.7109375" customWidth="1"/>
    <col min="24" max="24" width="17.42578125" customWidth="1"/>
    <col min="25" max="25" width="16.5703125" customWidth="1"/>
    <col min="26" max="26" width="25.85546875" customWidth="1"/>
    <col min="27" max="27" width="23" customWidth="1"/>
    <col min="28" max="28" width="16.7109375" customWidth="1"/>
    <col min="29" max="29" width="18.85546875" customWidth="1"/>
    <col min="30" max="30" width="111.7109375" customWidth="1"/>
    <col min="31" max="31" width="23.28515625" customWidth="1"/>
    <col min="32" max="32" width="14" customWidth="1"/>
    <col min="33" max="33" width="15.85546875" customWidth="1"/>
    <col min="34" max="34" width="58.140625" customWidth="1"/>
    <col min="35" max="35" width="18.5703125" customWidth="1"/>
  </cols>
  <sheetData>
    <row r="1" spans="1:35" ht="15" customHeight="1" x14ac:dyDescent="0.25">
      <c r="K1" s="4"/>
      <c r="L1" s="4"/>
      <c r="M1" s="4"/>
      <c r="N1" s="4"/>
      <c r="O1" s="4"/>
      <c r="Q1" s="5"/>
      <c r="Y1" s="1" t="s">
        <v>123</v>
      </c>
    </row>
    <row r="2" spans="1:35" ht="18.75" x14ac:dyDescent="0.3">
      <c r="D2" s="6"/>
      <c r="E2" s="6"/>
      <c r="F2" s="11"/>
      <c r="G2" s="11"/>
      <c r="H2" s="11"/>
      <c r="I2" s="11"/>
      <c r="J2" s="6"/>
      <c r="K2" s="6"/>
      <c r="M2" s="2"/>
      <c r="AI2" s="16"/>
    </row>
    <row r="3" spans="1:35" ht="18" customHeight="1" x14ac:dyDescent="0.25">
      <c r="E3" s="9"/>
      <c r="H3" s="123" t="s">
        <v>0</v>
      </c>
      <c r="I3" s="123"/>
      <c r="J3" s="123"/>
      <c r="K3" s="123"/>
      <c r="L3" s="123"/>
      <c r="M3" s="9"/>
      <c r="Q3"/>
    </row>
    <row r="4" spans="1:35" s="49" customFormat="1" ht="22.5" customHeight="1" x14ac:dyDescent="0.3">
      <c r="A4" s="50"/>
      <c r="D4" s="51"/>
      <c r="E4" s="52"/>
      <c r="G4" s="125" t="s">
        <v>167</v>
      </c>
      <c r="H4" s="125"/>
      <c r="I4" s="125"/>
      <c r="J4" s="125"/>
      <c r="K4" s="125"/>
      <c r="L4" s="125"/>
      <c r="M4" s="125"/>
      <c r="P4" s="53"/>
      <c r="Q4" s="54"/>
    </row>
    <row r="5" spans="1:35" ht="19.5" customHeight="1" x14ac:dyDescent="0.3">
      <c r="D5" s="6"/>
      <c r="E5" s="7"/>
      <c r="H5" s="124" t="s">
        <v>5</v>
      </c>
      <c r="I5" s="124"/>
      <c r="J5" s="124"/>
      <c r="K5" s="124"/>
      <c r="L5" s="124"/>
      <c r="M5" s="6"/>
      <c r="Q5"/>
    </row>
    <row r="6" spans="1:35" ht="21" customHeight="1" x14ac:dyDescent="0.3">
      <c r="A6" s="14"/>
      <c r="D6" s="6"/>
      <c r="E6" s="7"/>
      <c r="H6" s="123" t="s">
        <v>179</v>
      </c>
      <c r="I6" s="123"/>
      <c r="J6" s="123"/>
      <c r="K6" s="123"/>
      <c r="L6" s="123"/>
      <c r="M6" s="24"/>
      <c r="Q6" s="24"/>
    </row>
    <row r="7" spans="1:35" ht="15.75" x14ac:dyDescent="0.25">
      <c r="A7" s="15"/>
      <c r="F7" s="12"/>
      <c r="G7" s="12"/>
      <c r="H7" s="12"/>
      <c r="I7" s="12"/>
    </row>
    <row r="8" spans="1:35" ht="18" customHeight="1" x14ac:dyDescent="0.25">
      <c r="A8" s="104" t="s">
        <v>126</v>
      </c>
      <c r="B8" s="104" t="s">
        <v>156</v>
      </c>
      <c r="C8" s="104" t="s">
        <v>19</v>
      </c>
      <c r="D8" s="104" t="s">
        <v>20</v>
      </c>
      <c r="E8" s="104" t="s">
        <v>21</v>
      </c>
      <c r="F8" s="104" t="s">
        <v>157</v>
      </c>
      <c r="G8" s="104"/>
      <c r="H8" s="104"/>
      <c r="I8" s="104"/>
      <c r="J8" s="104"/>
      <c r="K8" s="104"/>
      <c r="L8" s="104"/>
      <c r="M8" s="104"/>
      <c r="N8" s="104"/>
      <c r="O8" s="104"/>
      <c r="P8" s="101" t="s">
        <v>158</v>
      </c>
      <c r="Q8" s="101" t="s">
        <v>159</v>
      </c>
      <c r="R8" s="105" t="s">
        <v>22</v>
      </c>
      <c r="S8" s="105"/>
      <c r="T8" s="105"/>
      <c r="U8" s="105"/>
      <c r="V8" s="105"/>
      <c r="W8" s="105"/>
      <c r="X8" s="105"/>
      <c r="Y8" s="105" t="s">
        <v>23</v>
      </c>
      <c r="Z8" s="105"/>
      <c r="AA8" s="105"/>
      <c r="AB8" s="105"/>
      <c r="AC8" s="105"/>
      <c r="AD8" s="105"/>
      <c r="AE8" s="105"/>
      <c r="AF8" s="105"/>
      <c r="AG8" s="105"/>
      <c r="AH8" s="105"/>
      <c r="AI8" s="105"/>
    </row>
    <row r="9" spans="1:35" ht="21.75" customHeight="1" x14ac:dyDescent="0.25">
      <c r="A9" s="104"/>
      <c r="B9" s="104"/>
      <c r="C9" s="104"/>
      <c r="D9" s="104"/>
      <c r="E9" s="104"/>
      <c r="F9" s="108" t="s">
        <v>24</v>
      </c>
      <c r="G9" s="109"/>
      <c r="H9" s="109"/>
      <c r="I9" s="109"/>
      <c r="J9" s="109"/>
      <c r="K9" s="109"/>
      <c r="L9" s="109"/>
      <c r="M9" s="109"/>
      <c r="N9" s="109"/>
      <c r="O9" s="110"/>
      <c r="P9" s="102"/>
      <c r="Q9" s="102"/>
      <c r="R9" s="111" t="s">
        <v>25</v>
      </c>
      <c r="S9" s="115"/>
      <c r="T9" s="112"/>
      <c r="U9" s="117" t="s">
        <v>192</v>
      </c>
      <c r="V9" s="106" t="s">
        <v>26</v>
      </c>
      <c r="W9" s="106"/>
      <c r="X9" s="101" t="s">
        <v>193</v>
      </c>
      <c r="Y9" s="101" t="s">
        <v>160</v>
      </c>
      <c r="Z9" s="101" t="s">
        <v>27</v>
      </c>
      <c r="AA9" s="101" t="s">
        <v>28</v>
      </c>
      <c r="AB9" s="101" t="s">
        <v>194</v>
      </c>
      <c r="AC9" s="111" t="s">
        <v>161</v>
      </c>
      <c r="AD9" s="112"/>
      <c r="AE9" s="101" t="s">
        <v>162</v>
      </c>
      <c r="AF9" s="101" t="s">
        <v>29</v>
      </c>
      <c r="AG9" s="101" t="s">
        <v>163</v>
      </c>
      <c r="AH9" s="101" t="s">
        <v>30</v>
      </c>
      <c r="AI9" s="101" t="s">
        <v>31</v>
      </c>
    </row>
    <row r="10" spans="1:35" ht="15.75" customHeight="1" x14ac:dyDescent="0.25">
      <c r="A10" s="104"/>
      <c r="B10" s="104"/>
      <c r="C10" s="104"/>
      <c r="D10" s="104"/>
      <c r="E10" s="104"/>
      <c r="F10" s="104" t="s">
        <v>32</v>
      </c>
      <c r="G10" s="104"/>
      <c r="H10" s="104"/>
      <c r="I10" s="104"/>
      <c r="J10" s="104"/>
      <c r="K10" s="104" t="s">
        <v>33</v>
      </c>
      <c r="L10" s="104"/>
      <c r="M10" s="104"/>
      <c r="N10" s="104"/>
      <c r="O10" s="104"/>
      <c r="P10" s="102"/>
      <c r="Q10" s="102"/>
      <c r="R10" s="113"/>
      <c r="S10" s="116"/>
      <c r="T10" s="114"/>
      <c r="U10" s="118"/>
      <c r="V10" s="107"/>
      <c r="W10" s="107"/>
      <c r="X10" s="102"/>
      <c r="Y10" s="102"/>
      <c r="Z10" s="102"/>
      <c r="AA10" s="102"/>
      <c r="AB10" s="102"/>
      <c r="AC10" s="113"/>
      <c r="AD10" s="114"/>
      <c r="AE10" s="102"/>
      <c r="AF10" s="102"/>
      <c r="AG10" s="102"/>
      <c r="AH10" s="102"/>
      <c r="AI10" s="102"/>
    </row>
    <row r="11" spans="1:35" ht="31.5" customHeight="1" x14ac:dyDescent="0.25">
      <c r="A11" s="104"/>
      <c r="B11" s="104"/>
      <c r="C11" s="104"/>
      <c r="D11" s="104"/>
      <c r="E11" s="104"/>
      <c r="F11" s="104" t="s">
        <v>34</v>
      </c>
      <c r="G11" s="104"/>
      <c r="H11" s="104"/>
      <c r="I11" s="104"/>
      <c r="J11" s="104" t="s">
        <v>35</v>
      </c>
      <c r="K11" s="104" t="s">
        <v>34</v>
      </c>
      <c r="L11" s="104"/>
      <c r="M11" s="104"/>
      <c r="N11" s="104"/>
      <c r="O11" s="104" t="s">
        <v>35</v>
      </c>
      <c r="P11" s="102"/>
      <c r="Q11" s="102"/>
      <c r="R11" s="104" t="s">
        <v>77</v>
      </c>
      <c r="S11" s="104" t="s">
        <v>36</v>
      </c>
      <c r="T11" s="104"/>
      <c r="U11" s="118"/>
      <c r="V11" s="117">
        <v>2026</v>
      </c>
      <c r="W11" s="117">
        <v>2027</v>
      </c>
      <c r="X11" s="102"/>
      <c r="Y11" s="102"/>
      <c r="Z11" s="102"/>
      <c r="AA11" s="102"/>
      <c r="AB11" s="102"/>
      <c r="AC11" s="104" t="s">
        <v>195</v>
      </c>
      <c r="AD11" s="104" t="s">
        <v>148</v>
      </c>
      <c r="AE11" s="102"/>
      <c r="AF11" s="102"/>
      <c r="AG11" s="102"/>
      <c r="AH11" s="102"/>
      <c r="AI11" s="102"/>
    </row>
    <row r="12" spans="1:35" ht="65.25" customHeight="1" x14ac:dyDescent="0.25">
      <c r="A12" s="104"/>
      <c r="B12" s="104"/>
      <c r="C12" s="104"/>
      <c r="D12" s="104"/>
      <c r="E12" s="104"/>
      <c r="F12" s="27" t="s">
        <v>37</v>
      </c>
      <c r="G12" s="27" t="s">
        <v>38</v>
      </c>
      <c r="H12" s="27" t="s">
        <v>39</v>
      </c>
      <c r="I12" s="27" t="s">
        <v>40</v>
      </c>
      <c r="J12" s="104"/>
      <c r="K12" s="27" t="s">
        <v>37</v>
      </c>
      <c r="L12" s="27" t="s">
        <v>38</v>
      </c>
      <c r="M12" s="27" t="s">
        <v>39</v>
      </c>
      <c r="N12" s="27" t="s">
        <v>40</v>
      </c>
      <c r="O12" s="104"/>
      <c r="P12" s="103"/>
      <c r="Q12" s="103"/>
      <c r="R12" s="104"/>
      <c r="S12" s="27" t="s">
        <v>41</v>
      </c>
      <c r="T12" s="27" t="s">
        <v>42</v>
      </c>
      <c r="U12" s="119"/>
      <c r="V12" s="119"/>
      <c r="W12" s="119"/>
      <c r="X12" s="103"/>
      <c r="Y12" s="103"/>
      <c r="Z12" s="103"/>
      <c r="AA12" s="103"/>
      <c r="AB12" s="103"/>
      <c r="AC12" s="104"/>
      <c r="AD12" s="104"/>
      <c r="AE12" s="103"/>
      <c r="AF12" s="103"/>
      <c r="AG12" s="103"/>
      <c r="AH12" s="103"/>
      <c r="AI12" s="103"/>
    </row>
    <row r="13" spans="1:35" s="13" customFormat="1" ht="15.75" x14ac:dyDescent="0.25">
      <c r="A13" s="27">
        <v>1</v>
      </c>
      <c r="B13" s="27">
        <f>1+A13</f>
        <v>2</v>
      </c>
      <c r="C13" s="27">
        <v>3</v>
      </c>
      <c r="D13" s="27">
        <v>4</v>
      </c>
      <c r="E13" s="27">
        <f>1+D13</f>
        <v>5</v>
      </c>
      <c r="F13" s="28" t="s">
        <v>90</v>
      </c>
      <c r="G13" s="28" t="s">
        <v>91</v>
      </c>
      <c r="H13" s="28" t="s">
        <v>96</v>
      </c>
      <c r="I13" s="28" t="s">
        <v>97</v>
      </c>
      <c r="J13" s="28" t="s">
        <v>98</v>
      </c>
      <c r="K13" s="28" t="s">
        <v>92</v>
      </c>
      <c r="L13" s="28" t="s">
        <v>93</v>
      </c>
      <c r="M13" s="28" t="s">
        <v>94</v>
      </c>
      <c r="N13" s="28" t="s">
        <v>95</v>
      </c>
      <c r="O13" s="28" t="s">
        <v>99</v>
      </c>
      <c r="P13" s="28" t="s">
        <v>164</v>
      </c>
      <c r="Q13" s="28" t="s">
        <v>165</v>
      </c>
      <c r="R13" s="29" t="s">
        <v>100</v>
      </c>
      <c r="S13" s="29" t="s">
        <v>124</v>
      </c>
      <c r="T13" s="29" t="s">
        <v>101</v>
      </c>
      <c r="U13" s="30" t="s">
        <v>102</v>
      </c>
      <c r="V13" s="30" t="s">
        <v>103</v>
      </c>
      <c r="W13" s="30" t="s">
        <v>104</v>
      </c>
      <c r="X13" s="29" t="s">
        <v>105</v>
      </c>
      <c r="Y13" s="29" t="s">
        <v>106</v>
      </c>
      <c r="Z13" s="29" t="s">
        <v>107</v>
      </c>
      <c r="AA13" s="29" t="s">
        <v>108</v>
      </c>
      <c r="AB13" s="29" t="s">
        <v>109</v>
      </c>
      <c r="AC13" s="29" t="s">
        <v>115</v>
      </c>
      <c r="AD13" s="29" t="s">
        <v>116</v>
      </c>
      <c r="AE13" s="29" t="s">
        <v>110</v>
      </c>
      <c r="AF13" s="29" t="s">
        <v>111</v>
      </c>
      <c r="AG13" s="29" t="s">
        <v>112</v>
      </c>
      <c r="AH13" s="29" t="s">
        <v>113</v>
      </c>
      <c r="AI13" s="29" t="s">
        <v>114</v>
      </c>
    </row>
    <row r="14" spans="1:35" s="13" customFormat="1" ht="15.75" x14ac:dyDescent="0.25">
      <c r="A14" s="126" t="s">
        <v>152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7"/>
      <c r="R14" s="43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2"/>
    </row>
    <row r="15" spans="1:35" ht="18.75" customHeight="1" x14ac:dyDescent="0.25">
      <c r="A15" s="120" t="s">
        <v>180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1"/>
      <c r="R15" s="42"/>
      <c r="S15" s="33"/>
      <c r="T15" s="33"/>
      <c r="U15" s="33"/>
      <c r="V15" s="33"/>
      <c r="W15" s="33"/>
      <c r="X15" s="33"/>
      <c r="Y15" s="33"/>
      <c r="Z15" s="34"/>
      <c r="AA15" s="34"/>
      <c r="AB15" s="34"/>
      <c r="AC15" s="34"/>
      <c r="AD15" s="34"/>
      <c r="AE15" s="34"/>
      <c r="AF15" s="34"/>
      <c r="AG15" s="34"/>
      <c r="AH15" s="34"/>
      <c r="AI15" s="35"/>
    </row>
    <row r="16" spans="1:35" s="49" customFormat="1" ht="51" customHeight="1" x14ac:dyDescent="0.25">
      <c r="A16" s="44" t="s">
        <v>188</v>
      </c>
      <c r="B16" s="41" t="s">
        <v>190</v>
      </c>
      <c r="C16" s="45" t="s">
        <v>118</v>
      </c>
      <c r="D16" s="41" t="s">
        <v>196</v>
      </c>
      <c r="E16" s="41" t="s">
        <v>191</v>
      </c>
      <c r="F16" s="46" t="s">
        <v>181</v>
      </c>
      <c r="G16" s="46">
        <v>5.4249999999999998</v>
      </c>
      <c r="H16" s="46" t="s">
        <v>182</v>
      </c>
      <c r="I16" s="46" t="s">
        <v>183</v>
      </c>
      <c r="J16" s="46" t="s">
        <v>184</v>
      </c>
      <c r="K16" s="46" t="s">
        <v>181</v>
      </c>
      <c r="L16" s="46" t="s">
        <v>185</v>
      </c>
      <c r="M16" s="46" t="s">
        <v>182</v>
      </c>
      <c r="N16" s="46" t="s">
        <v>183</v>
      </c>
      <c r="O16" s="46" t="s">
        <v>184</v>
      </c>
      <c r="P16" s="41" t="s">
        <v>186</v>
      </c>
      <c r="Q16" s="41" t="s">
        <v>187</v>
      </c>
      <c r="R16" s="47">
        <v>233.6</v>
      </c>
      <c r="S16" s="47">
        <v>0</v>
      </c>
      <c r="T16" s="47">
        <v>233.6</v>
      </c>
      <c r="U16" s="47">
        <v>0</v>
      </c>
      <c r="V16" s="47">
        <v>116.8</v>
      </c>
      <c r="W16" s="47">
        <v>116.8</v>
      </c>
      <c r="X16" s="47">
        <v>0</v>
      </c>
      <c r="Y16" s="47">
        <f>R16</f>
        <v>233.6</v>
      </c>
      <c r="Z16" s="48" t="s">
        <v>118</v>
      </c>
      <c r="AA16" s="46" t="s">
        <v>155</v>
      </c>
      <c r="AB16" s="46" t="s">
        <v>118</v>
      </c>
      <c r="AC16" s="46" t="s">
        <v>118</v>
      </c>
      <c r="AD16" s="46" t="s">
        <v>118</v>
      </c>
      <c r="AE16" s="46" t="s">
        <v>118</v>
      </c>
      <c r="AF16" s="46" t="s">
        <v>118</v>
      </c>
      <c r="AG16" s="46" t="s">
        <v>118</v>
      </c>
      <c r="AH16" s="46" t="s">
        <v>118</v>
      </c>
      <c r="AI16" s="46" t="s">
        <v>118</v>
      </c>
    </row>
    <row r="17" spans="1:35" ht="15.75" x14ac:dyDescent="0.25">
      <c r="A17" s="122" t="s">
        <v>189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36">
        <f>SUM(R16:R16)</f>
        <v>233.6</v>
      </c>
      <c r="S17" s="36">
        <f>SUM(S16:S16)</f>
        <v>0</v>
      </c>
      <c r="T17" s="36">
        <f>SUM(T16:T16)</f>
        <v>233.6</v>
      </c>
      <c r="U17" s="36">
        <v>0</v>
      </c>
      <c r="V17" s="36">
        <f>SUM(V16:V16)</f>
        <v>116.8</v>
      </c>
      <c r="W17" s="36">
        <f>SUM(W16:W16)</f>
        <v>116.8</v>
      </c>
      <c r="X17" s="36">
        <v>0</v>
      </c>
      <c r="Y17" s="36">
        <f>SUM(Y16:Y16)</f>
        <v>233.6</v>
      </c>
      <c r="Z17" s="37">
        <f>SUM(Z16:Z16)</f>
        <v>0</v>
      </c>
      <c r="AA17" s="37">
        <v>0</v>
      </c>
      <c r="AB17" s="37">
        <v>0</v>
      </c>
      <c r="AC17" s="37">
        <v>0</v>
      </c>
      <c r="AD17" s="37">
        <v>0</v>
      </c>
      <c r="AE17" s="37">
        <v>0</v>
      </c>
      <c r="AF17" s="37">
        <v>0</v>
      </c>
      <c r="AG17" s="37">
        <v>0</v>
      </c>
      <c r="AH17" s="37">
        <v>0</v>
      </c>
      <c r="AI17" s="37">
        <v>0</v>
      </c>
    </row>
    <row r="18" spans="1:35" ht="15.75" x14ac:dyDescent="0.25">
      <c r="A18" s="122" t="s">
        <v>153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36">
        <f>R17</f>
        <v>233.6</v>
      </c>
      <c r="S18" s="36">
        <f>S17</f>
        <v>0</v>
      </c>
      <c r="T18" s="36">
        <f>T17</f>
        <v>233.6</v>
      </c>
      <c r="U18" s="36">
        <v>0</v>
      </c>
      <c r="V18" s="36">
        <f t="shared" ref="V18:AI19" si="0">V17</f>
        <v>116.8</v>
      </c>
      <c r="W18" s="36">
        <f t="shared" si="0"/>
        <v>116.8</v>
      </c>
      <c r="X18" s="36">
        <f t="shared" si="0"/>
        <v>0</v>
      </c>
      <c r="Y18" s="36">
        <f t="shared" si="0"/>
        <v>233.6</v>
      </c>
      <c r="Z18" s="36">
        <f t="shared" si="0"/>
        <v>0</v>
      </c>
      <c r="AA18" s="36">
        <f t="shared" si="0"/>
        <v>0</v>
      </c>
      <c r="AB18" s="36">
        <f t="shared" si="0"/>
        <v>0</v>
      </c>
      <c r="AC18" s="36">
        <f t="shared" si="0"/>
        <v>0</v>
      </c>
      <c r="AD18" s="36">
        <f t="shared" si="0"/>
        <v>0</v>
      </c>
      <c r="AE18" s="36">
        <f t="shared" si="0"/>
        <v>0</v>
      </c>
      <c r="AF18" s="36">
        <f t="shared" si="0"/>
        <v>0</v>
      </c>
      <c r="AG18" s="36">
        <f t="shared" si="0"/>
        <v>0</v>
      </c>
      <c r="AH18" s="36">
        <f t="shared" si="0"/>
        <v>0</v>
      </c>
      <c r="AI18" s="36">
        <f t="shared" si="0"/>
        <v>0</v>
      </c>
    </row>
    <row r="19" spans="1:35" ht="15.75" x14ac:dyDescent="0.25">
      <c r="A19" s="122" t="s">
        <v>43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36">
        <f>R17</f>
        <v>233.6</v>
      </c>
      <c r="S19" s="36">
        <f>S17</f>
        <v>0</v>
      </c>
      <c r="T19" s="36">
        <f>T17</f>
        <v>233.6</v>
      </c>
      <c r="U19" s="36">
        <v>0</v>
      </c>
      <c r="V19" s="36">
        <f t="shared" si="0"/>
        <v>116.8</v>
      </c>
      <c r="W19" s="36">
        <f t="shared" si="0"/>
        <v>116.8</v>
      </c>
      <c r="X19" s="36">
        <f t="shared" si="0"/>
        <v>0</v>
      </c>
      <c r="Y19" s="36">
        <f t="shared" si="0"/>
        <v>233.6</v>
      </c>
      <c r="Z19" s="36">
        <f t="shared" si="0"/>
        <v>0</v>
      </c>
      <c r="AA19" s="36">
        <f t="shared" si="0"/>
        <v>0</v>
      </c>
      <c r="AB19" s="36">
        <f t="shared" si="0"/>
        <v>0</v>
      </c>
      <c r="AC19" s="36">
        <f t="shared" si="0"/>
        <v>0</v>
      </c>
      <c r="AD19" s="36">
        <f t="shared" si="0"/>
        <v>0</v>
      </c>
      <c r="AE19" s="36">
        <f t="shared" si="0"/>
        <v>0</v>
      </c>
      <c r="AF19" s="36">
        <f t="shared" si="0"/>
        <v>0</v>
      </c>
      <c r="AG19" s="36">
        <f t="shared" si="0"/>
        <v>0</v>
      </c>
      <c r="AH19" s="36">
        <f t="shared" si="0"/>
        <v>0</v>
      </c>
      <c r="AI19" s="36">
        <f t="shared" si="0"/>
        <v>0</v>
      </c>
    </row>
  </sheetData>
  <mergeCells count="46">
    <mergeCell ref="A15:Q15"/>
    <mergeCell ref="A17:Q17"/>
    <mergeCell ref="A18:Q18"/>
    <mergeCell ref="A19:Q19"/>
    <mergeCell ref="H3:L3"/>
    <mergeCell ref="H5:L5"/>
    <mergeCell ref="H6:L6"/>
    <mergeCell ref="F8:O8"/>
    <mergeCell ref="A8:A12"/>
    <mergeCell ref="B8:B12"/>
    <mergeCell ref="C8:C12"/>
    <mergeCell ref="D8:D12"/>
    <mergeCell ref="E8:E12"/>
    <mergeCell ref="G4:M4"/>
    <mergeCell ref="A14:Q14"/>
    <mergeCell ref="AE9:AE12"/>
    <mergeCell ref="O11:O12"/>
    <mergeCell ref="S11:T11"/>
    <mergeCell ref="AC11:AC12"/>
    <mergeCell ref="AD11:AD12"/>
    <mergeCell ref="F9:O9"/>
    <mergeCell ref="Z9:Z12"/>
    <mergeCell ref="AA9:AA12"/>
    <mergeCell ref="AB9:AB12"/>
    <mergeCell ref="AC9:AD10"/>
    <mergeCell ref="R9:T10"/>
    <mergeCell ref="U9:U12"/>
    <mergeCell ref="X9:X12"/>
    <mergeCell ref="V11:V12"/>
    <mergeCell ref="W11:W12"/>
    <mergeCell ref="AI9:AI12"/>
    <mergeCell ref="F10:J10"/>
    <mergeCell ref="K10:O10"/>
    <mergeCell ref="F11:I11"/>
    <mergeCell ref="J11:J12"/>
    <mergeCell ref="K11:N11"/>
    <mergeCell ref="AG9:AG12"/>
    <mergeCell ref="AH9:AH12"/>
    <mergeCell ref="AF9:AF12"/>
    <mergeCell ref="P8:P12"/>
    <mergeCell ref="Q8:Q12"/>
    <mergeCell ref="R8:X8"/>
    <mergeCell ref="Y8:AI8"/>
    <mergeCell ref="Y9:Y12"/>
    <mergeCell ref="R11:R12"/>
    <mergeCell ref="V9:W10"/>
  </mergeCells>
  <hyperlinks>
    <hyperlink ref="Y9" location="Par1832" tooltip="1.1" display="Par1832"/>
    <hyperlink ref="Z9" location="Par1841" tooltip="1.2" display="Par1841"/>
    <hyperlink ref="AA9" location="Par1850" tooltip="1.3" display="Par1850"/>
    <hyperlink ref="AB9" location="Par1877" tooltip="1.4" display="Par1877"/>
    <hyperlink ref="AC9" location="Par1886" tooltip="1.5" display="Par1886"/>
    <hyperlink ref="AF9" location="Par1895" tooltip="2." display="Par1895"/>
    <hyperlink ref="AH9" location="Par1940" tooltip="4" display="Par1940"/>
    <hyperlink ref="AI9" location="Par1949" tooltip="5" display="Par1949"/>
  </hyperlinks>
  <pageMargins left="0.78740157480314965" right="0.39370078740157483" top="0.78740157480314965" bottom="0.78740157480314965" header="0.39370078740157483" footer="0.39370078740157483"/>
  <pageSetup paperSize="9" scale="37" firstPageNumber="3" fitToWidth="2" orientation="landscape" useFirstPageNumber="1" r:id="rId1"/>
  <headerFooter>
    <oddHeader>&amp;C&amp;"Times New Roman,обычный"&amp;12&amp;P</oddHeader>
  </headerFooter>
  <colBreaks count="1" manualBreakCount="1">
    <brk id="25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view="pageBreakPreview" zoomScaleNormal="100" zoomScaleSheetLayoutView="100" workbookViewId="0"/>
  </sheetViews>
  <sheetFormatPr defaultRowHeight="15" x14ac:dyDescent="0.25"/>
  <cols>
    <col min="1" max="1" width="6.42578125" style="3" customWidth="1"/>
    <col min="2" max="2" width="8.42578125" style="18" customWidth="1"/>
    <col min="3" max="3" width="67.28515625" customWidth="1"/>
    <col min="4" max="4" width="10" customWidth="1"/>
    <col min="5" max="5" width="16.42578125" customWidth="1"/>
    <col min="6" max="6" width="14" customWidth="1"/>
    <col min="7" max="7" width="11.42578125" customWidth="1"/>
    <col min="8" max="8" width="12.5703125" customWidth="1"/>
    <col min="9" max="9" width="11.7109375" customWidth="1"/>
  </cols>
  <sheetData>
    <row r="1" spans="1:10" ht="18.75" x14ac:dyDescent="0.25">
      <c r="I1" s="39" t="s">
        <v>125</v>
      </c>
    </row>
    <row r="2" spans="1:10" ht="15.75" x14ac:dyDescent="0.25">
      <c r="A2" s="38"/>
    </row>
    <row r="3" spans="1:10" ht="18.75" x14ac:dyDescent="0.25">
      <c r="A3" s="98" t="s">
        <v>44</v>
      </c>
      <c r="B3" s="98"/>
      <c r="C3" s="98"/>
      <c r="D3" s="98"/>
      <c r="E3" s="98"/>
      <c r="F3" s="98"/>
      <c r="G3" s="98"/>
      <c r="H3" s="98"/>
      <c r="I3" s="98"/>
    </row>
    <row r="4" spans="1:10" ht="18.75" x14ac:dyDescent="0.25">
      <c r="A4" s="98" t="s">
        <v>45</v>
      </c>
      <c r="B4" s="98"/>
      <c r="C4" s="98"/>
      <c r="D4" s="98"/>
      <c r="E4" s="98"/>
      <c r="F4" s="98"/>
      <c r="G4" s="98"/>
      <c r="H4" s="98"/>
      <c r="I4" s="98"/>
    </row>
    <row r="5" spans="1:10" ht="18.75" x14ac:dyDescent="0.25">
      <c r="A5" s="98" t="s">
        <v>46</v>
      </c>
      <c r="B5" s="98"/>
      <c r="C5" s="98"/>
      <c r="D5" s="98"/>
      <c r="E5" s="98"/>
      <c r="F5" s="98"/>
      <c r="G5" s="98"/>
      <c r="H5" s="98"/>
      <c r="I5" s="98"/>
    </row>
    <row r="6" spans="1:10" ht="23.25" customHeight="1" x14ac:dyDescent="0.25">
      <c r="A6" s="99" t="s">
        <v>168</v>
      </c>
      <c r="B6" s="99"/>
      <c r="C6" s="99"/>
      <c r="D6" s="99"/>
      <c r="E6" s="99"/>
      <c r="F6" s="99"/>
      <c r="G6" s="99"/>
      <c r="H6" s="99"/>
      <c r="I6" s="99"/>
    </row>
    <row r="7" spans="1:10" x14ac:dyDescent="0.25">
      <c r="A7" s="152" t="s">
        <v>5</v>
      </c>
      <c r="B7" s="152"/>
      <c r="C7" s="152"/>
      <c r="D7" s="152"/>
      <c r="E7" s="152"/>
      <c r="F7" s="152"/>
      <c r="G7" s="152"/>
      <c r="H7" s="152"/>
      <c r="I7" s="152"/>
    </row>
    <row r="8" spans="1:10" ht="15.75" x14ac:dyDescent="0.25">
      <c r="A8" s="38"/>
    </row>
    <row r="9" spans="1:10" ht="18.75" customHeight="1" x14ac:dyDescent="0.25">
      <c r="A9" s="162" t="s">
        <v>197</v>
      </c>
      <c r="B9" s="153" t="s">
        <v>47</v>
      </c>
      <c r="C9" s="154"/>
      <c r="D9" s="155"/>
      <c r="E9" s="162" t="s">
        <v>48</v>
      </c>
      <c r="F9" s="161" t="s">
        <v>154</v>
      </c>
      <c r="G9" s="161" t="s">
        <v>198</v>
      </c>
      <c r="H9" s="161" t="s">
        <v>44</v>
      </c>
      <c r="I9" s="161"/>
    </row>
    <row r="10" spans="1:10" ht="15.75" customHeight="1" x14ac:dyDescent="0.25">
      <c r="A10" s="162"/>
      <c r="B10" s="147"/>
      <c r="C10" s="156"/>
      <c r="D10" s="157"/>
      <c r="E10" s="162"/>
      <c r="F10" s="161"/>
      <c r="G10" s="161"/>
      <c r="H10" s="161" t="s">
        <v>50</v>
      </c>
      <c r="I10" s="161"/>
    </row>
    <row r="11" spans="1:10" ht="15.75" x14ac:dyDescent="0.25">
      <c r="A11" s="162"/>
      <c r="B11" s="158"/>
      <c r="C11" s="159"/>
      <c r="D11" s="160"/>
      <c r="E11" s="162"/>
      <c r="F11" s="161"/>
      <c r="G11" s="161"/>
      <c r="H11" s="55">
        <v>2026</v>
      </c>
      <c r="I11" s="55">
        <v>2027</v>
      </c>
    </row>
    <row r="12" spans="1:10" ht="15.75" x14ac:dyDescent="0.25">
      <c r="A12" s="56">
        <v>1</v>
      </c>
      <c r="B12" s="163">
        <v>2</v>
      </c>
      <c r="C12" s="164"/>
      <c r="D12" s="165"/>
      <c r="E12" s="56">
        <v>3</v>
      </c>
      <c r="F12" s="57">
        <v>4</v>
      </c>
      <c r="G12" s="55">
        <v>5</v>
      </c>
      <c r="H12" s="57">
        <v>6</v>
      </c>
      <c r="I12" s="57">
        <v>7</v>
      </c>
    </row>
    <row r="13" spans="1:10" ht="20.100000000000001" customHeight="1" x14ac:dyDescent="0.25">
      <c r="A13" s="58" t="s">
        <v>133</v>
      </c>
      <c r="B13" s="141" t="s">
        <v>51</v>
      </c>
      <c r="C13" s="142"/>
      <c r="D13" s="143"/>
      <c r="E13" s="58" t="s">
        <v>199</v>
      </c>
      <c r="F13" s="88" t="s">
        <v>118</v>
      </c>
      <c r="G13" s="88" t="s">
        <v>118</v>
      </c>
      <c r="H13" s="88" t="s">
        <v>118</v>
      </c>
      <c r="I13" s="88" t="s">
        <v>118</v>
      </c>
    </row>
    <row r="14" spans="1:10" ht="20.100000000000001" customHeight="1" x14ac:dyDescent="0.25">
      <c r="A14" s="150" t="s">
        <v>141</v>
      </c>
      <c r="B14" s="128" t="s">
        <v>52</v>
      </c>
      <c r="C14" s="129"/>
      <c r="D14" s="130"/>
      <c r="E14" s="58" t="s">
        <v>200</v>
      </c>
      <c r="F14" s="88" t="s">
        <v>118</v>
      </c>
      <c r="G14" s="88" t="s">
        <v>118</v>
      </c>
      <c r="H14" s="88" t="s">
        <v>118</v>
      </c>
      <c r="I14" s="88" t="s">
        <v>118</v>
      </c>
      <c r="J14" s="20"/>
    </row>
    <row r="15" spans="1:10" ht="20.100000000000001" customHeight="1" x14ac:dyDescent="0.25">
      <c r="A15" s="151"/>
      <c r="B15" s="131"/>
      <c r="C15" s="132"/>
      <c r="D15" s="133"/>
      <c r="E15" s="58" t="s">
        <v>201</v>
      </c>
      <c r="F15" s="55" t="s">
        <v>118</v>
      </c>
      <c r="G15" s="55" t="s">
        <v>118</v>
      </c>
      <c r="H15" s="55" t="s">
        <v>118</v>
      </c>
      <c r="I15" s="55" t="s">
        <v>118</v>
      </c>
      <c r="J15" s="21"/>
    </row>
    <row r="16" spans="1:10" ht="20.100000000000001" customHeight="1" x14ac:dyDescent="0.25">
      <c r="A16" s="58" t="s">
        <v>142</v>
      </c>
      <c r="B16" s="141" t="s">
        <v>53</v>
      </c>
      <c r="C16" s="142"/>
      <c r="D16" s="143"/>
      <c r="E16" s="58" t="s">
        <v>54</v>
      </c>
      <c r="F16" s="88" t="s">
        <v>118</v>
      </c>
      <c r="G16" s="88" t="s">
        <v>118</v>
      </c>
      <c r="H16" s="88" t="s">
        <v>118</v>
      </c>
      <c r="I16" s="88" t="s">
        <v>118</v>
      </c>
    </row>
    <row r="17" spans="1:9" ht="33" customHeight="1" x14ac:dyDescent="0.25">
      <c r="A17" s="59" t="s">
        <v>146</v>
      </c>
      <c r="B17" s="141" t="s">
        <v>202</v>
      </c>
      <c r="C17" s="142"/>
      <c r="D17" s="143"/>
      <c r="E17" s="58" t="s">
        <v>55</v>
      </c>
      <c r="F17" s="88" t="s">
        <v>118</v>
      </c>
      <c r="G17" s="88" t="s">
        <v>118</v>
      </c>
      <c r="H17" s="88" t="s">
        <v>118</v>
      </c>
      <c r="I17" s="88" t="s">
        <v>118</v>
      </c>
    </row>
    <row r="18" spans="1:9" ht="20.25" customHeight="1" x14ac:dyDescent="0.25">
      <c r="A18" s="104" t="s">
        <v>147</v>
      </c>
      <c r="B18" s="144" t="s">
        <v>56</v>
      </c>
      <c r="C18" s="144"/>
      <c r="D18" s="144"/>
      <c r="E18" s="58" t="s">
        <v>57</v>
      </c>
      <c r="F18" s="69">
        <v>1016</v>
      </c>
      <c r="G18" s="69">
        <v>1016</v>
      </c>
      <c r="H18" s="69">
        <v>1015.58</v>
      </c>
      <c r="I18" s="69">
        <v>1014.1800000000001</v>
      </c>
    </row>
    <row r="19" spans="1:9" ht="66" customHeight="1" x14ac:dyDescent="0.25">
      <c r="A19" s="104"/>
      <c r="B19" s="145"/>
      <c r="C19" s="145"/>
      <c r="D19" s="145"/>
      <c r="E19" s="61" t="s">
        <v>58</v>
      </c>
      <c r="F19" s="62">
        <v>34.65211459754434</v>
      </c>
      <c r="G19" s="62">
        <v>32.460063897763582</v>
      </c>
      <c r="H19" s="62">
        <v>32.686836176375927</v>
      </c>
      <c r="I19" s="62">
        <v>32.64177663340844</v>
      </c>
    </row>
    <row r="20" spans="1:9" ht="20.100000000000001" customHeight="1" x14ac:dyDescent="0.25">
      <c r="A20" s="146" t="s">
        <v>203</v>
      </c>
      <c r="B20" s="149" t="s">
        <v>204</v>
      </c>
      <c r="C20" s="142"/>
      <c r="D20" s="143"/>
      <c r="E20" s="58" t="s">
        <v>57</v>
      </c>
      <c r="F20" s="60" t="s">
        <v>155</v>
      </c>
      <c r="G20" s="60" t="s">
        <v>155</v>
      </c>
      <c r="H20" s="68">
        <v>0.42</v>
      </c>
      <c r="I20" s="60">
        <v>1.4</v>
      </c>
    </row>
    <row r="21" spans="1:9" ht="20.100000000000001" customHeight="1" x14ac:dyDescent="0.25">
      <c r="A21" s="147"/>
      <c r="B21" s="128" t="s">
        <v>205</v>
      </c>
      <c r="C21" s="129"/>
      <c r="D21" s="130"/>
      <c r="E21" s="58" t="s">
        <v>118</v>
      </c>
      <c r="F21" s="89" t="s">
        <v>118</v>
      </c>
      <c r="G21" s="89" t="s">
        <v>118</v>
      </c>
      <c r="H21" s="89" t="s">
        <v>118</v>
      </c>
      <c r="I21" s="89" t="s">
        <v>118</v>
      </c>
    </row>
    <row r="22" spans="1:9" ht="22.5" customHeight="1" x14ac:dyDescent="0.25">
      <c r="A22" s="147"/>
      <c r="B22" s="63" t="s">
        <v>206</v>
      </c>
      <c r="C22" s="64" t="str">
        <f>'№ 2-ИП ТС'!B16</f>
        <v>Реконструкция тепловых сетей, г. Рудня, ул. Красноярская</v>
      </c>
      <c r="D22" s="65">
        <v>2026</v>
      </c>
      <c r="E22" s="58" t="s">
        <v>57</v>
      </c>
      <c r="F22" s="69" t="s">
        <v>155</v>
      </c>
      <c r="G22" s="69" t="s">
        <v>155</v>
      </c>
      <c r="H22" s="90">
        <v>0.42</v>
      </c>
      <c r="I22" s="69">
        <v>1.4</v>
      </c>
    </row>
    <row r="23" spans="1:9" ht="15.75" x14ac:dyDescent="0.25">
      <c r="A23" s="148"/>
      <c r="B23" s="126" t="s">
        <v>207</v>
      </c>
      <c r="C23" s="126"/>
      <c r="D23" s="126"/>
      <c r="E23" s="40" t="s">
        <v>57</v>
      </c>
      <c r="F23" s="56">
        <v>2932</v>
      </c>
      <c r="G23" s="56">
        <v>3130</v>
      </c>
      <c r="H23" s="70">
        <v>3107</v>
      </c>
      <c r="I23" s="70">
        <v>3107</v>
      </c>
    </row>
    <row r="24" spans="1:9" ht="31.5" x14ac:dyDescent="0.25">
      <c r="A24" s="104" t="s">
        <v>208</v>
      </c>
      <c r="B24" s="134" t="s">
        <v>59</v>
      </c>
      <c r="C24" s="134"/>
      <c r="D24" s="135"/>
      <c r="E24" s="66" t="s">
        <v>60</v>
      </c>
      <c r="F24" s="88" t="s">
        <v>118</v>
      </c>
      <c r="G24" s="88" t="s">
        <v>118</v>
      </c>
      <c r="H24" s="88" t="s">
        <v>118</v>
      </c>
      <c r="I24" s="88" t="s">
        <v>118</v>
      </c>
    </row>
    <row r="25" spans="1:9" ht="15.75" x14ac:dyDescent="0.25">
      <c r="A25" s="104"/>
      <c r="B25" s="136"/>
      <c r="C25" s="136"/>
      <c r="D25" s="137"/>
      <c r="E25" s="55" t="s">
        <v>61</v>
      </c>
      <c r="F25" s="88" t="s">
        <v>118</v>
      </c>
      <c r="G25" s="88" t="s">
        <v>118</v>
      </c>
      <c r="H25" s="88" t="s">
        <v>118</v>
      </c>
      <c r="I25" s="88" t="s">
        <v>118</v>
      </c>
    </row>
    <row r="26" spans="1:9" ht="115.5" customHeight="1" x14ac:dyDescent="0.25">
      <c r="A26" s="67" t="s">
        <v>209</v>
      </c>
      <c r="B26" s="138" t="s">
        <v>210</v>
      </c>
      <c r="C26" s="139"/>
      <c r="D26" s="140"/>
      <c r="E26" s="55" t="s">
        <v>118</v>
      </c>
      <c r="F26" s="55" t="s">
        <v>118</v>
      </c>
      <c r="G26" s="55" t="s">
        <v>118</v>
      </c>
      <c r="H26" s="55" t="s">
        <v>118</v>
      </c>
      <c r="I26" s="55" t="s">
        <v>118</v>
      </c>
    </row>
    <row r="27" spans="1:9" ht="15" customHeight="1" x14ac:dyDescent="0.25"/>
  </sheetData>
  <mergeCells count="27">
    <mergeCell ref="B12:D12"/>
    <mergeCell ref="B13:D13"/>
    <mergeCell ref="B9:D11"/>
    <mergeCell ref="F9:F11"/>
    <mergeCell ref="G9:G11"/>
    <mergeCell ref="H9:I9"/>
    <mergeCell ref="A9:A11"/>
    <mergeCell ref="E9:E11"/>
    <mergeCell ref="H10:I10"/>
    <mergeCell ref="A3:I3"/>
    <mergeCell ref="A4:I4"/>
    <mergeCell ref="A5:I5"/>
    <mergeCell ref="A6:I6"/>
    <mergeCell ref="A7:I7"/>
    <mergeCell ref="B14:D15"/>
    <mergeCell ref="A24:A25"/>
    <mergeCell ref="B24:D25"/>
    <mergeCell ref="B26:D26"/>
    <mergeCell ref="B17:D17"/>
    <mergeCell ref="B18:D19"/>
    <mergeCell ref="A20:A23"/>
    <mergeCell ref="B20:D20"/>
    <mergeCell ref="B21:D21"/>
    <mergeCell ref="B23:D23"/>
    <mergeCell ref="A18:A19"/>
    <mergeCell ref="B16:D16"/>
    <mergeCell ref="A14:A15"/>
  </mergeCells>
  <conditionalFormatting sqref="C22">
    <cfRule type="cellIs" dxfId="0" priority="7" stopIfTrue="1" operator="lessThan">
      <formula>0</formula>
    </cfRule>
  </conditionalFormatting>
  <hyperlinks>
    <hyperlink ref="B22" r:id="rId1" display="https://login.consultant.ru/link/?req=doc&amp;base=LAW&amp;n=425687&amp;date=15.03.2023&amp;dst=100128&amp;field=134"/>
  </hyperlinks>
  <pageMargins left="0.78740157480314965" right="0.39370078740157483" top="0.78740157480314965" bottom="0.78740157480314965" header="0.39370078740157483" footer="0.39370078740157483"/>
  <pageSetup paperSize="9" scale="57" firstPageNumber="5" orientation="portrait" useFirstPageNumber="1" r:id="rId2"/>
  <headerFooter>
    <oddHeader>&amp;C&amp;"Times New Roman,обычный"&amp;12&amp;P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"/>
  <sheetViews>
    <sheetView view="pageBreakPreview" zoomScaleNormal="100" zoomScaleSheetLayoutView="100" workbookViewId="0"/>
  </sheetViews>
  <sheetFormatPr defaultColWidth="9.140625" defaultRowHeight="15" x14ac:dyDescent="0.25"/>
  <cols>
    <col min="1" max="1" width="5.85546875" style="49" customWidth="1"/>
    <col min="2" max="2" width="40" style="49" customWidth="1"/>
    <col min="3" max="3" width="13" style="49" customWidth="1"/>
    <col min="4" max="5" width="10.7109375" style="49" customWidth="1"/>
    <col min="6" max="6" width="13" style="49" customWidth="1"/>
    <col min="7" max="8" width="10.7109375" style="49" customWidth="1"/>
    <col min="9" max="9" width="13" style="49" customWidth="1"/>
    <col min="10" max="11" width="10.7109375" style="49" customWidth="1"/>
    <col min="12" max="12" width="13" style="49" customWidth="1"/>
    <col min="13" max="14" width="10.7109375" style="49" customWidth="1"/>
    <col min="15" max="15" width="13" style="49" customWidth="1"/>
    <col min="16" max="17" width="10.7109375" style="49" customWidth="1"/>
    <col min="18" max="16384" width="9.140625" style="49"/>
  </cols>
  <sheetData>
    <row r="1" spans="1:17" ht="18.75" x14ac:dyDescent="0.25">
      <c r="Q1" s="71" t="s">
        <v>127</v>
      </c>
    </row>
    <row r="2" spans="1:17" ht="15.75" x14ac:dyDescent="0.25">
      <c r="A2" s="72"/>
    </row>
    <row r="3" spans="1:17" s="52" customFormat="1" ht="16.5" customHeight="1" x14ac:dyDescent="0.3">
      <c r="A3" s="167" t="s">
        <v>62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</row>
    <row r="4" spans="1:17" s="52" customFormat="1" ht="18.75" x14ac:dyDescent="0.3">
      <c r="A4" s="167" t="s">
        <v>63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</row>
    <row r="5" spans="1:17" s="52" customFormat="1" ht="18.75" x14ac:dyDescent="0.3">
      <c r="A5" s="167" t="s">
        <v>64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</row>
    <row r="6" spans="1:17" s="52" customFormat="1" ht="19.5" customHeight="1" x14ac:dyDescent="0.3">
      <c r="A6" s="99" t="s">
        <v>169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</row>
    <row r="7" spans="1:17" s="52" customFormat="1" ht="15.75" customHeight="1" x14ac:dyDescent="0.3">
      <c r="A7" s="168" t="s">
        <v>5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</row>
    <row r="8" spans="1:17" ht="15.75" x14ac:dyDescent="0.25">
      <c r="A8" s="73"/>
    </row>
    <row r="9" spans="1:17" ht="17.25" customHeight="1" x14ac:dyDescent="0.25">
      <c r="A9" s="166" t="s">
        <v>126</v>
      </c>
      <c r="B9" s="166" t="s">
        <v>65</v>
      </c>
      <c r="C9" s="166" t="s">
        <v>66</v>
      </c>
      <c r="D9" s="166"/>
      <c r="E9" s="166"/>
      <c r="F9" s="166"/>
      <c r="G9" s="166"/>
      <c r="H9" s="166"/>
      <c r="I9" s="166" t="s">
        <v>67</v>
      </c>
      <c r="J9" s="166"/>
      <c r="K9" s="166"/>
      <c r="L9" s="166"/>
      <c r="M9" s="166"/>
      <c r="N9" s="166"/>
      <c r="O9" s="166"/>
      <c r="P9" s="166"/>
      <c r="Q9" s="166"/>
    </row>
    <row r="10" spans="1:17" ht="162.75" customHeight="1" x14ac:dyDescent="0.25">
      <c r="A10" s="166"/>
      <c r="B10" s="166"/>
      <c r="C10" s="166" t="s">
        <v>68</v>
      </c>
      <c r="D10" s="166"/>
      <c r="E10" s="166"/>
      <c r="F10" s="166" t="s">
        <v>149</v>
      </c>
      <c r="G10" s="166"/>
      <c r="H10" s="166"/>
      <c r="I10" s="166" t="s">
        <v>69</v>
      </c>
      <c r="J10" s="166"/>
      <c r="K10" s="166"/>
      <c r="L10" s="166" t="s">
        <v>70</v>
      </c>
      <c r="M10" s="166"/>
      <c r="N10" s="166"/>
      <c r="O10" s="166" t="s">
        <v>71</v>
      </c>
      <c r="P10" s="166"/>
      <c r="Q10" s="166"/>
    </row>
    <row r="11" spans="1:17" ht="25.5" customHeight="1" x14ac:dyDescent="0.25">
      <c r="A11" s="166"/>
      <c r="B11" s="166"/>
      <c r="C11" s="166" t="s">
        <v>49</v>
      </c>
      <c r="D11" s="166" t="s">
        <v>72</v>
      </c>
      <c r="E11" s="166"/>
      <c r="F11" s="166" t="s">
        <v>49</v>
      </c>
      <c r="G11" s="166" t="s">
        <v>72</v>
      </c>
      <c r="H11" s="166"/>
      <c r="I11" s="166" t="s">
        <v>49</v>
      </c>
      <c r="J11" s="166" t="s">
        <v>72</v>
      </c>
      <c r="K11" s="166"/>
      <c r="L11" s="166" t="s">
        <v>49</v>
      </c>
      <c r="M11" s="166" t="s">
        <v>72</v>
      </c>
      <c r="N11" s="166"/>
      <c r="O11" s="166" t="s">
        <v>49</v>
      </c>
      <c r="P11" s="166" t="s">
        <v>72</v>
      </c>
      <c r="Q11" s="166"/>
    </row>
    <row r="12" spans="1:17" ht="19.5" customHeight="1" x14ac:dyDescent="0.25">
      <c r="A12" s="166"/>
      <c r="B12" s="166"/>
      <c r="C12" s="166"/>
      <c r="D12" s="26">
        <v>2026</v>
      </c>
      <c r="E12" s="26">
        <v>2027</v>
      </c>
      <c r="F12" s="166"/>
      <c r="G12" s="26">
        <v>2026</v>
      </c>
      <c r="H12" s="26">
        <v>2027</v>
      </c>
      <c r="I12" s="166"/>
      <c r="J12" s="26">
        <v>2026</v>
      </c>
      <c r="K12" s="26">
        <v>2027</v>
      </c>
      <c r="L12" s="166"/>
      <c r="M12" s="26">
        <v>2026</v>
      </c>
      <c r="N12" s="26">
        <v>2027</v>
      </c>
      <c r="O12" s="166"/>
      <c r="P12" s="26">
        <v>2026</v>
      </c>
      <c r="Q12" s="26">
        <v>2027</v>
      </c>
    </row>
    <row r="13" spans="1:17" ht="15.75" x14ac:dyDescent="0.25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7</v>
      </c>
      <c r="G13" s="26">
        <v>8</v>
      </c>
      <c r="H13" s="26">
        <v>9</v>
      </c>
      <c r="I13" s="26">
        <v>11</v>
      </c>
      <c r="J13" s="26">
        <v>12</v>
      </c>
      <c r="K13" s="26">
        <v>13</v>
      </c>
      <c r="L13" s="26">
        <v>15</v>
      </c>
      <c r="M13" s="26">
        <v>16</v>
      </c>
      <c r="N13" s="26">
        <v>17</v>
      </c>
      <c r="O13" s="26">
        <v>19</v>
      </c>
      <c r="P13" s="26">
        <v>20</v>
      </c>
      <c r="Q13" s="26">
        <v>21</v>
      </c>
    </row>
    <row r="14" spans="1:17" ht="40.5" customHeight="1" x14ac:dyDescent="0.25">
      <c r="A14" s="26" t="s">
        <v>133</v>
      </c>
      <c r="B14" s="74" t="s">
        <v>211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75" t="s">
        <v>155</v>
      </c>
      <c r="J14" s="78" t="s">
        <v>155</v>
      </c>
      <c r="K14" s="78" t="s">
        <v>155</v>
      </c>
      <c r="L14" s="79">
        <v>0.93823299452697428</v>
      </c>
      <c r="M14" s="79">
        <v>0.92728694292415947</v>
      </c>
      <c r="N14" s="79">
        <v>0.90174615585092532</v>
      </c>
      <c r="O14" s="80">
        <v>36</v>
      </c>
      <c r="P14" s="80">
        <v>35.58</v>
      </c>
      <c r="Q14" s="80">
        <v>34.6</v>
      </c>
    </row>
    <row r="15" spans="1:17" ht="15.75" x14ac:dyDescent="0.25">
      <c r="A15" s="72"/>
      <c r="J15" s="76"/>
      <c r="K15" s="76"/>
    </row>
    <row r="16" spans="1:17" ht="16.5" x14ac:dyDescent="0.3">
      <c r="A16" s="72"/>
      <c r="L16" s="77"/>
      <c r="M16" s="77"/>
      <c r="N16" s="77"/>
    </row>
    <row r="17" spans="1:14" ht="16.5" x14ac:dyDescent="0.3">
      <c r="A17" s="72"/>
      <c r="L17" s="77"/>
      <c r="M17" s="77"/>
      <c r="N17" s="77"/>
    </row>
  </sheetData>
  <mergeCells count="24">
    <mergeCell ref="C11:C12"/>
    <mergeCell ref="A3:Q3"/>
    <mergeCell ref="M11:N11"/>
    <mergeCell ref="O11:O12"/>
    <mergeCell ref="P11:Q11"/>
    <mergeCell ref="D11:E11"/>
    <mergeCell ref="F11:F12"/>
    <mergeCell ref="G11:H11"/>
    <mergeCell ref="I11:I12"/>
    <mergeCell ref="J11:K11"/>
    <mergeCell ref="L11:L12"/>
    <mergeCell ref="A9:A12"/>
    <mergeCell ref="B9:B12"/>
    <mergeCell ref="C9:H9"/>
    <mergeCell ref="I9:Q9"/>
    <mergeCell ref="C10:E10"/>
    <mergeCell ref="F10:H10"/>
    <mergeCell ref="A4:Q4"/>
    <mergeCell ref="A5:Q5"/>
    <mergeCell ref="I10:K10"/>
    <mergeCell ref="L10:N10"/>
    <mergeCell ref="O10:Q10"/>
    <mergeCell ref="A6:Q6"/>
    <mergeCell ref="A7:Q7"/>
  </mergeCells>
  <pageMargins left="0.78740157480314965" right="0.39370078740157483" top="0.78740157480314965" bottom="0.78740157480314965" header="0.39370078740157483" footer="0.39370078740157483"/>
  <pageSetup paperSize="9" scale="61" firstPageNumber="6" orientation="landscape" useFirstPageNumber="1" r:id="rId1"/>
  <headerFooter>
    <oddHeader>&amp;C&amp;"Times New Roman,обычный"&amp;12&amp;P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view="pageBreakPreview" zoomScaleNormal="100" zoomScaleSheetLayoutView="100" workbookViewId="0"/>
  </sheetViews>
  <sheetFormatPr defaultColWidth="9.140625" defaultRowHeight="15" x14ac:dyDescent="0.25"/>
  <cols>
    <col min="1" max="1" width="6.7109375" style="50" customWidth="1"/>
    <col min="2" max="2" width="64" style="49" customWidth="1"/>
    <col min="3" max="3" width="15.28515625" style="49" customWidth="1"/>
    <col min="4" max="4" width="15.7109375" style="49" customWidth="1"/>
    <col min="5" max="5" width="11.140625" style="49" customWidth="1"/>
    <col min="6" max="7" width="15.7109375" style="49" customWidth="1"/>
    <col min="8" max="8" width="17.28515625" style="49" customWidth="1"/>
    <col min="9" max="16384" width="9.140625" style="49"/>
  </cols>
  <sheetData>
    <row r="1" spans="1:8" ht="18.75" x14ac:dyDescent="0.25">
      <c r="H1" s="71" t="s">
        <v>128</v>
      </c>
    </row>
    <row r="2" spans="1:8" ht="15.75" x14ac:dyDescent="0.25">
      <c r="A2" s="81"/>
    </row>
    <row r="3" spans="1:8" ht="18.75" x14ac:dyDescent="0.25">
      <c r="A3" s="167" t="s">
        <v>73</v>
      </c>
      <c r="B3" s="167"/>
      <c r="C3" s="167"/>
      <c r="D3" s="167"/>
      <c r="E3" s="167"/>
      <c r="F3" s="167"/>
      <c r="G3" s="167"/>
    </row>
    <row r="4" spans="1:8" ht="21" customHeight="1" x14ac:dyDescent="0.25">
      <c r="A4" s="99" t="s">
        <v>170</v>
      </c>
      <c r="B4" s="169"/>
      <c r="C4" s="169"/>
      <c r="D4" s="169"/>
      <c r="E4" s="169"/>
      <c r="F4" s="169"/>
      <c r="G4" s="169"/>
    </row>
    <row r="5" spans="1:8" ht="15.75" x14ac:dyDescent="0.25">
      <c r="A5" s="170" t="s">
        <v>129</v>
      </c>
      <c r="B5" s="170"/>
      <c r="C5" s="170"/>
      <c r="D5" s="170"/>
      <c r="E5" s="170"/>
      <c r="F5" s="170"/>
      <c r="G5" s="170"/>
    </row>
    <row r="6" spans="1:8" ht="15.75" x14ac:dyDescent="0.25">
      <c r="A6" s="81"/>
    </row>
    <row r="7" spans="1:8" ht="37.5" customHeight="1" x14ac:dyDescent="0.25">
      <c r="A7" s="171" t="s">
        <v>126</v>
      </c>
      <c r="B7" s="166" t="s">
        <v>74</v>
      </c>
      <c r="C7" s="166" t="s">
        <v>75</v>
      </c>
      <c r="D7" s="166"/>
      <c r="E7" s="166"/>
      <c r="F7" s="166"/>
      <c r="G7" s="166"/>
      <c r="H7" s="166" t="s">
        <v>130</v>
      </c>
    </row>
    <row r="8" spans="1:8" ht="114" customHeight="1" x14ac:dyDescent="0.25">
      <c r="A8" s="171"/>
      <c r="B8" s="166"/>
      <c r="C8" s="166" t="s">
        <v>76</v>
      </c>
      <c r="D8" s="166"/>
      <c r="E8" s="166" t="s">
        <v>77</v>
      </c>
      <c r="F8" s="172" t="s">
        <v>78</v>
      </c>
      <c r="G8" s="173"/>
      <c r="H8" s="166"/>
    </row>
    <row r="9" spans="1:8" ht="49.5" customHeight="1" x14ac:dyDescent="0.25">
      <c r="A9" s="171"/>
      <c r="B9" s="166"/>
      <c r="C9" s="26" t="s">
        <v>131</v>
      </c>
      <c r="D9" s="26" t="s">
        <v>132</v>
      </c>
      <c r="E9" s="166"/>
      <c r="F9" s="26">
        <v>2026</v>
      </c>
      <c r="G9" s="26">
        <v>2027</v>
      </c>
      <c r="H9" s="166"/>
    </row>
    <row r="10" spans="1:8" ht="15.75" x14ac:dyDescent="0.25">
      <c r="A10" s="82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>
        <v>9</v>
      </c>
    </row>
    <row r="11" spans="1:8" ht="15.75" x14ac:dyDescent="0.25">
      <c r="A11" s="82" t="s">
        <v>133</v>
      </c>
      <c r="B11" s="83" t="s">
        <v>213</v>
      </c>
      <c r="C11" s="80">
        <f>E11</f>
        <v>233.6</v>
      </c>
      <c r="D11" s="26" t="s">
        <v>118</v>
      </c>
      <c r="E11" s="80">
        <f>E12</f>
        <v>233.6</v>
      </c>
      <c r="F11" s="80">
        <f t="shared" ref="F11:G11" si="0">F12</f>
        <v>116.8</v>
      </c>
      <c r="G11" s="80">
        <f t="shared" si="0"/>
        <v>116.8</v>
      </c>
      <c r="H11" s="82" t="s">
        <v>118</v>
      </c>
    </row>
    <row r="12" spans="1:8" ht="31.5" x14ac:dyDescent="0.25">
      <c r="A12" s="82" t="s">
        <v>134</v>
      </c>
      <c r="B12" s="83" t="s">
        <v>79</v>
      </c>
      <c r="C12" s="80">
        <f t="shared" ref="C12:C13" si="1">E12</f>
        <v>233.6</v>
      </c>
      <c r="D12" s="26" t="s">
        <v>118</v>
      </c>
      <c r="E12" s="80">
        <f>'№ 2-ИП ТС'!R19</f>
        <v>233.6</v>
      </c>
      <c r="F12" s="80">
        <f>'№ 2-ИП ТС'!V19</f>
        <v>116.8</v>
      </c>
      <c r="G12" s="80">
        <f>'№ 2-ИП ТС'!W19</f>
        <v>116.8</v>
      </c>
      <c r="H12" s="82" t="s">
        <v>212</v>
      </c>
    </row>
    <row r="13" spans="1:8" ht="47.25" x14ac:dyDescent="0.25">
      <c r="A13" s="82" t="s">
        <v>135</v>
      </c>
      <c r="B13" s="83" t="s">
        <v>80</v>
      </c>
      <c r="C13" s="80">
        <f t="shared" si="1"/>
        <v>0</v>
      </c>
      <c r="D13" s="26" t="s">
        <v>118</v>
      </c>
      <c r="E13" s="80">
        <v>0</v>
      </c>
      <c r="F13" s="80">
        <v>0</v>
      </c>
      <c r="G13" s="80">
        <v>0</v>
      </c>
      <c r="H13" s="82" t="s">
        <v>118</v>
      </c>
    </row>
    <row r="14" spans="1:8" ht="15.75" x14ac:dyDescent="0.25">
      <c r="A14" s="82" t="s">
        <v>136</v>
      </c>
      <c r="B14" s="83" t="s">
        <v>214</v>
      </c>
      <c r="C14" s="26" t="s">
        <v>118</v>
      </c>
      <c r="D14" s="26" t="s">
        <v>118</v>
      </c>
      <c r="E14" s="26" t="s">
        <v>118</v>
      </c>
      <c r="F14" s="26" t="s">
        <v>118</v>
      </c>
      <c r="G14" s="26" t="s">
        <v>118</v>
      </c>
      <c r="H14" s="26" t="s">
        <v>118</v>
      </c>
    </row>
    <row r="15" spans="1:8" ht="31.5" x14ac:dyDescent="0.25">
      <c r="A15" s="82" t="s">
        <v>137</v>
      </c>
      <c r="B15" s="83" t="s">
        <v>81</v>
      </c>
      <c r="C15" s="26" t="s">
        <v>118</v>
      </c>
      <c r="D15" s="26" t="s">
        <v>118</v>
      </c>
      <c r="E15" s="26" t="s">
        <v>118</v>
      </c>
      <c r="F15" s="26" t="s">
        <v>118</v>
      </c>
      <c r="G15" s="26" t="s">
        <v>118</v>
      </c>
      <c r="H15" s="26" t="s">
        <v>118</v>
      </c>
    </row>
    <row r="16" spans="1:8" ht="78.75" x14ac:dyDescent="0.25">
      <c r="A16" s="82" t="s">
        <v>138</v>
      </c>
      <c r="B16" s="83" t="s">
        <v>148</v>
      </c>
      <c r="C16" s="26" t="s">
        <v>118</v>
      </c>
      <c r="D16" s="26" t="s">
        <v>118</v>
      </c>
      <c r="E16" s="26" t="s">
        <v>118</v>
      </c>
      <c r="F16" s="26" t="s">
        <v>118</v>
      </c>
      <c r="G16" s="26" t="s">
        <v>118</v>
      </c>
      <c r="H16" s="26" t="s">
        <v>118</v>
      </c>
    </row>
    <row r="17" spans="1:9" ht="63" x14ac:dyDescent="0.25">
      <c r="A17" s="82" t="s">
        <v>139</v>
      </c>
      <c r="B17" s="83" t="s">
        <v>82</v>
      </c>
      <c r="C17" s="26" t="s">
        <v>118</v>
      </c>
      <c r="D17" s="26" t="s">
        <v>118</v>
      </c>
      <c r="E17" s="26" t="s">
        <v>118</v>
      </c>
      <c r="F17" s="26" t="s">
        <v>118</v>
      </c>
      <c r="G17" s="26" t="s">
        <v>118</v>
      </c>
      <c r="H17" s="26" t="s">
        <v>118</v>
      </c>
    </row>
    <row r="18" spans="1:9" ht="31.5" x14ac:dyDescent="0.25">
      <c r="A18" s="82" t="s">
        <v>140</v>
      </c>
      <c r="B18" s="83" t="s">
        <v>83</v>
      </c>
      <c r="C18" s="26" t="s">
        <v>118</v>
      </c>
      <c r="D18" s="26" t="s">
        <v>118</v>
      </c>
      <c r="E18" s="26" t="s">
        <v>118</v>
      </c>
      <c r="F18" s="26" t="s">
        <v>118</v>
      </c>
      <c r="G18" s="26" t="s">
        <v>118</v>
      </c>
      <c r="H18" s="26" t="s">
        <v>118</v>
      </c>
    </row>
    <row r="19" spans="1:9" ht="31.5" x14ac:dyDescent="0.25">
      <c r="A19" s="82" t="s">
        <v>141</v>
      </c>
      <c r="B19" s="83" t="s">
        <v>84</v>
      </c>
      <c r="C19" s="26" t="s">
        <v>118</v>
      </c>
      <c r="D19" s="26" t="s">
        <v>118</v>
      </c>
      <c r="E19" s="26" t="s">
        <v>118</v>
      </c>
      <c r="F19" s="26" t="s">
        <v>118</v>
      </c>
      <c r="G19" s="26" t="s">
        <v>118</v>
      </c>
      <c r="H19" s="26" t="s">
        <v>118</v>
      </c>
    </row>
    <row r="20" spans="1:9" ht="15.75" x14ac:dyDescent="0.25">
      <c r="A20" s="82" t="s">
        <v>142</v>
      </c>
      <c r="B20" s="83" t="s">
        <v>215</v>
      </c>
      <c r="C20" s="26" t="s">
        <v>118</v>
      </c>
      <c r="D20" s="26" t="s">
        <v>118</v>
      </c>
      <c r="E20" s="26" t="s">
        <v>118</v>
      </c>
      <c r="F20" s="26" t="s">
        <v>118</v>
      </c>
      <c r="G20" s="26" t="s">
        <v>118</v>
      </c>
      <c r="H20" s="26" t="s">
        <v>118</v>
      </c>
    </row>
    <row r="21" spans="1:9" ht="15.75" x14ac:dyDescent="0.25">
      <c r="A21" s="82" t="s">
        <v>143</v>
      </c>
      <c r="B21" s="83" t="s">
        <v>85</v>
      </c>
      <c r="C21" s="26" t="s">
        <v>118</v>
      </c>
      <c r="D21" s="26" t="s">
        <v>118</v>
      </c>
      <c r="E21" s="26" t="s">
        <v>118</v>
      </c>
      <c r="F21" s="26" t="s">
        <v>118</v>
      </c>
      <c r="G21" s="26" t="s">
        <v>118</v>
      </c>
      <c r="H21" s="26" t="s">
        <v>118</v>
      </c>
    </row>
    <row r="22" spans="1:9" ht="15.75" x14ac:dyDescent="0.25">
      <c r="A22" s="82" t="s">
        <v>144</v>
      </c>
      <c r="B22" s="83" t="s">
        <v>86</v>
      </c>
      <c r="C22" s="26" t="s">
        <v>118</v>
      </c>
      <c r="D22" s="26" t="s">
        <v>118</v>
      </c>
      <c r="E22" s="26" t="s">
        <v>118</v>
      </c>
      <c r="F22" s="26" t="s">
        <v>118</v>
      </c>
      <c r="G22" s="26" t="s">
        <v>118</v>
      </c>
      <c r="H22" s="26" t="s">
        <v>118</v>
      </c>
    </row>
    <row r="23" spans="1:9" ht="15.75" x14ac:dyDescent="0.25">
      <c r="A23" s="82" t="s">
        <v>145</v>
      </c>
      <c r="B23" s="83" t="s">
        <v>87</v>
      </c>
      <c r="C23" s="26" t="s">
        <v>118</v>
      </c>
      <c r="D23" s="26" t="s">
        <v>118</v>
      </c>
      <c r="E23" s="26" t="s">
        <v>118</v>
      </c>
      <c r="F23" s="26" t="s">
        <v>118</v>
      </c>
      <c r="G23" s="26" t="s">
        <v>118</v>
      </c>
      <c r="H23" s="26" t="s">
        <v>118</v>
      </c>
    </row>
    <row r="24" spans="1:9" ht="94.5" x14ac:dyDescent="0.25">
      <c r="A24" s="82" t="s">
        <v>146</v>
      </c>
      <c r="B24" s="83" t="s">
        <v>88</v>
      </c>
      <c r="C24" s="26" t="s">
        <v>118</v>
      </c>
      <c r="D24" s="26" t="s">
        <v>118</v>
      </c>
      <c r="E24" s="26" t="s">
        <v>118</v>
      </c>
      <c r="F24" s="26" t="s">
        <v>118</v>
      </c>
      <c r="G24" s="26" t="s">
        <v>118</v>
      </c>
      <c r="H24" s="26" t="s">
        <v>118</v>
      </c>
    </row>
    <row r="25" spans="1:9" ht="15.75" x14ac:dyDescent="0.25">
      <c r="A25" s="82" t="s">
        <v>147</v>
      </c>
      <c r="B25" s="83" t="s">
        <v>89</v>
      </c>
      <c r="C25" s="26" t="s">
        <v>118</v>
      </c>
      <c r="D25" s="26" t="s">
        <v>118</v>
      </c>
      <c r="E25" s="26" t="s">
        <v>118</v>
      </c>
      <c r="F25" s="26" t="s">
        <v>118</v>
      </c>
      <c r="G25" s="26" t="s">
        <v>118</v>
      </c>
      <c r="H25" s="26" t="s">
        <v>118</v>
      </c>
    </row>
    <row r="26" spans="1:9" ht="15.75" x14ac:dyDescent="0.25">
      <c r="A26" s="84"/>
      <c r="B26" s="85" t="s">
        <v>43</v>
      </c>
      <c r="C26" s="86">
        <f>C11</f>
        <v>233.6</v>
      </c>
      <c r="D26" s="86" t="str">
        <f t="shared" ref="D26:H26" si="2">D11</f>
        <v xml:space="preserve"> -</v>
      </c>
      <c r="E26" s="86">
        <f t="shared" si="2"/>
        <v>233.6</v>
      </c>
      <c r="F26" s="86">
        <f t="shared" si="2"/>
        <v>116.8</v>
      </c>
      <c r="G26" s="86">
        <f t="shared" si="2"/>
        <v>116.8</v>
      </c>
      <c r="H26" s="86" t="str">
        <f t="shared" si="2"/>
        <v xml:space="preserve"> -</v>
      </c>
      <c r="I26" s="45" t="s">
        <v>118</v>
      </c>
    </row>
    <row r="27" spans="1:9" x14ac:dyDescent="0.25">
      <c r="A27" s="87"/>
      <c r="B27" s="18"/>
      <c r="C27" s="18"/>
      <c r="D27" s="18"/>
    </row>
  </sheetData>
  <mergeCells count="10">
    <mergeCell ref="H7:H9"/>
    <mergeCell ref="C8:D8"/>
    <mergeCell ref="E8:E9"/>
    <mergeCell ref="A3:G3"/>
    <mergeCell ref="A4:G4"/>
    <mergeCell ref="A5:G5"/>
    <mergeCell ref="A7:A9"/>
    <mergeCell ref="B7:B9"/>
    <mergeCell ref="C7:G7"/>
    <mergeCell ref="F8:G8"/>
  </mergeCells>
  <pageMargins left="0.78740157480314965" right="0.39370078740157483" top="0.78740157480314965" bottom="0.78740157480314965" header="0.39370078740157483" footer="0.39370078740157483"/>
  <pageSetup paperSize="9" scale="55" firstPageNumber="7" orientation="portrait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№ 1-ИП ТС</vt:lpstr>
      <vt:lpstr>№ 2-ИП ТС</vt:lpstr>
      <vt:lpstr>№ 3-ИП ТС</vt:lpstr>
      <vt:lpstr>№ 4-ИП ТС</vt:lpstr>
      <vt:lpstr>№ 5-ИП ТС</vt:lpstr>
      <vt:lpstr>'№ 1-ИП ТС'!Область_печати</vt:lpstr>
      <vt:lpstr>'№ 2-ИП ТС'!Область_печати</vt:lpstr>
      <vt:lpstr>'№ 3-ИП ТС'!Область_печати</vt:lpstr>
      <vt:lpstr>'№ 4-ИП ТС'!Область_печати</vt:lpstr>
      <vt:lpstr>'№ 5-ИП ТС'!Область_печати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Гришанина</dc:creator>
  <cp:lastModifiedBy>Куриленкова Светлана Евгенье</cp:lastModifiedBy>
  <cp:lastPrinted>2025-11-18T06:55:44Z</cp:lastPrinted>
  <dcterms:created xsi:type="dcterms:W3CDTF">2023-03-15T05:38:57Z</dcterms:created>
  <dcterms:modified xsi:type="dcterms:W3CDTF">2025-11-18T06:57:53Z</dcterms:modified>
</cp:coreProperties>
</file>